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1440" windowWidth="20430" windowHeight="6555" tabRatio="764"/>
  </bookViews>
  <sheets>
    <sheet name="Kosztorys Inwestorski" sheetId="24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8" i="24" l="1"/>
  <c r="K28" i="24" s="1"/>
  <c r="G29" i="24"/>
  <c r="G30" i="24"/>
  <c r="K30" i="24" s="1"/>
  <c r="G60" i="24"/>
  <c r="K60" i="24" s="1"/>
  <c r="G61" i="24"/>
  <c r="G62" i="24"/>
  <c r="K62" i="24" s="1"/>
  <c r="L62" i="24" s="1"/>
  <c r="L30" i="24" l="1"/>
  <c r="K29" i="24"/>
  <c r="L29" i="24" s="1"/>
  <c r="L28" i="24"/>
  <c r="K61" i="24"/>
  <c r="L61" i="24" s="1"/>
  <c r="L60" i="24"/>
  <c r="G51" i="24"/>
  <c r="G52" i="24"/>
  <c r="G53" i="24"/>
  <c r="G54" i="24"/>
  <c r="G55" i="24"/>
  <c r="G56" i="24"/>
  <c r="G57" i="24"/>
  <c r="G58" i="24"/>
  <c r="G59" i="24"/>
  <c r="G50" i="24"/>
  <c r="G37" i="24"/>
  <c r="G38" i="24"/>
  <c r="G39" i="24"/>
  <c r="G40" i="24"/>
  <c r="K40" i="24" s="1"/>
  <c r="G41" i="24"/>
  <c r="K41" i="24" s="1"/>
  <c r="L41" i="24" s="1"/>
  <c r="G42" i="24"/>
  <c r="G43" i="24"/>
  <c r="K43" i="24" s="1"/>
  <c r="L43" i="24" s="1"/>
  <c r="G44" i="24"/>
  <c r="K44" i="24" s="1"/>
  <c r="G36" i="24"/>
  <c r="G16" i="24"/>
  <c r="G17" i="24"/>
  <c r="G18" i="24"/>
  <c r="G19" i="24"/>
  <c r="G20" i="24"/>
  <c r="G21" i="24"/>
  <c r="G22" i="24"/>
  <c r="K22" i="24" s="1"/>
  <c r="G23" i="24"/>
  <c r="K23" i="24" s="1"/>
  <c r="L23" i="24" s="1"/>
  <c r="G24" i="24"/>
  <c r="G25" i="24"/>
  <c r="G26" i="24"/>
  <c r="G27" i="24"/>
  <c r="G15" i="24"/>
  <c r="B69" i="24"/>
  <c r="B70" i="24"/>
  <c r="B71" i="24"/>
  <c r="I71" i="24"/>
  <c r="L44" i="24" l="1"/>
  <c r="K42" i="24"/>
  <c r="L42" i="24" s="1"/>
  <c r="L22" i="24"/>
  <c r="L40" i="24"/>
  <c r="G64" i="24"/>
  <c r="E71" i="24" s="1"/>
  <c r="G71" i="24" s="1"/>
  <c r="K71" i="24" s="1"/>
  <c r="L71" i="24" s="1"/>
  <c r="K50" i="24"/>
  <c r="L50" i="24" s="1"/>
  <c r="K51" i="24"/>
  <c r="L51" i="24" s="1"/>
  <c r="K52" i="24"/>
  <c r="L52" i="24" s="1"/>
  <c r="K53" i="24"/>
  <c r="L53" i="24" s="1"/>
  <c r="K54" i="24"/>
  <c r="L54" i="24" s="1"/>
  <c r="K55" i="24"/>
  <c r="L55" i="24" s="1"/>
  <c r="K56" i="24"/>
  <c r="L56" i="24" s="1"/>
  <c r="K57" i="24"/>
  <c r="L57" i="24" s="1"/>
  <c r="K58" i="24"/>
  <c r="L58" i="24" s="1"/>
  <c r="K59" i="24"/>
  <c r="L59" i="24" s="1"/>
  <c r="K26" i="24"/>
  <c r="K25" i="24" l="1"/>
  <c r="L25" i="24" s="1"/>
  <c r="K64" i="24"/>
  <c r="L64" i="24" s="1"/>
  <c r="L26" i="24"/>
  <c r="K18" i="24" l="1"/>
  <c r="K19" i="24"/>
  <c r="K20" i="24"/>
  <c r="K21" i="24"/>
  <c r="L21" i="24" l="1"/>
  <c r="L20" i="24"/>
  <c r="L19" i="24"/>
  <c r="L18" i="24"/>
  <c r="K16" i="24" l="1"/>
  <c r="L16" i="24" s="1"/>
  <c r="K17" i="24"/>
  <c r="K24" i="24"/>
  <c r="K37" i="24"/>
  <c r="I69" i="24"/>
  <c r="I73" i="24" s="1"/>
  <c r="I70" i="24"/>
  <c r="K39" i="24" l="1"/>
  <c r="L39" i="24" s="1"/>
  <c r="L37" i="24"/>
  <c r="K36" i="24"/>
  <c r="L36" i="24" s="1"/>
  <c r="K38" i="24"/>
  <c r="L38" i="24" s="1"/>
  <c r="L17" i="24"/>
  <c r="L24" i="24"/>
  <c r="K15" i="24"/>
  <c r="L15" i="24" s="1"/>
  <c r="K27" i="24" l="1"/>
  <c r="G46" i="24" l="1"/>
  <c r="G32" i="24"/>
  <c r="L27" i="24"/>
  <c r="K32" i="24" l="1"/>
  <c r="L32" i="24" s="1"/>
  <c r="K46" i="24"/>
  <c r="L46" i="24" s="1"/>
  <c r="E70" i="24"/>
  <c r="G70" i="24" s="1"/>
  <c r="K70" i="24" s="1"/>
  <c r="L70" i="24" s="1"/>
  <c r="E69" i="24"/>
  <c r="G69" i="24" s="1"/>
  <c r="G73" i="24" l="1"/>
  <c r="K69" i="24"/>
  <c r="L69" i="24" s="1"/>
  <c r="K73" i="24" l="1"/>
  <c r="L73" i="24" s="1"/>
</calcChain>
</file>

<file path=xl/sharedStrings.xml><?xml version="1.0" encoding="utf-8"?>
<sst xmlns="http://schemas.openxmlformats.org/spreadsheetml/2006/main" count="177" uniqueCount="64">
  <si>
    <t>GrupaCLUE</t>
  </si>
  <si>
    <t>ul. Stróża Rybna 3, 30-714 Kraków</t>
  </si>
  <si>
    <t>NIP: PL 679-29-72-502</t>
  </si>
  <si>
    <t>Autor:</t>
  </si>
  <si>
    <t>Lp.</t>
  </si>
  <si>
    <t>Opis</t>
  </si>
  <si>
    <t>Ilość</t>
  </si>
  <si>
    <t>Jm</t>
  </si>
  <si>
    <t>Cena netto</t>
  </si>
  <si>
    <t>Waluta</t>
  </si>
  <si>
    <t>Wartość netto</t>
  </si>
  <si>
    <t>Rabat</t>
  </si>
  <si>
    <t>Wartość netto po Rabacie</t>
  </si>
  <si>
    <t>VAT</t>
  </si>
  <si>
    <t>Kwota VAT</t>
  </si>
  <si>
    <t>Wartość brutto</t>
  </si>
  <si>
    <t>PLN</t>
  </si>
  <si>
    <t>W SUMIE:</t>
  </si>
  <si>
    <t>Mikołaj Cikuj</t>
  </si>
  <si>
    <t>m.cikuj@grupaclue.pl</t>
  </si>
  <si>
    <t>tel. +48 505 937 177</t>
  </si>
  <si>
    <t>szt</t>
  </si>
  <si>
    <t>usł</t>
  </si>
  <si>
    <t>kpl</t>
  </si>
  <si>
    <t>Wykonanie, dostawa i montaż systemu audiowizualnego dla Sal konferencyjnych - Pieniński Park Narodowy</t>
  </si>
  <si>
    <t>Sala konferencyjna nr 1</t>
  </si>
  <si>
    <t>Sala konferencyjna nr 2</t>
  </si>
  <si>
    <t>Projektor multimedialny min. 4800 ANSI</t>
  </si>
  <si>
    <t>Głośnik sufitowy 60W @ 100V</t>
  </si>
  <si>
    <t>Wzmacniacz 2-channel 70V/100V min. 120W/channel</t>
  </si>
  <si>
    <t>Odbiornik sygnału HDMI</t>
  </si>
  <si>
    <t>Przyłącze podłogowe HDMI, VGA, audio z transmiterem</t>
  </si>
  <si>
    <t>Komplet przyłączy ściennych HDMI, VGA, audio</t>
  </si>
  <si>
    <t>Uchwyt stołowy mikrofonu</t>
  </si>
  <si>
    <t>Przełącznik/skaler  prezentacyjny</t>
  </si>
  <si>
    <t>Panel sterujący</t>
  </si>
  <si>
    <t>Odtwarzacz BD Player</t>
  </si>
  <si>
    <t>Switch 5-port</t>
  </si>
  <si>
    <t>Alcesoria montażowe</t>
  </si>
  <si>
    <t>Montaż, instalacja, konfiguracja</t>
  </si>
  <si>
    <t>Ekran projekcyjny elektryczny  do zabudowy sufitowej, szer. 400 cm 16:9</t>
  </si>
  <si>
    <t>Klawiatura sterująca</t>
  </si>
  <si>
    <t>Pomieszczenie pomocnicze</t>
  </si>
  <si>
    <t>Komplet przyłączy ściennych HDMI, LAN</t>
  </si>
  <si>
    <t>Mikrofon przewodowy</t>
  </si>
  <si>
    <t>szt.</t>
  </si>
  <si>
    <t>Gniazdo XLR ścienne</t>
  </si>
  <si>
    <t>kpl.</t>
  </si>
  <si>
    <t>Okablowanie sygnałowe</t>
  </si>
  <si>
    <t>Szafka rack 18U z wyposażeniem</t>
  </si>
  <si>
    <t>Okablowanie połączeniowe szafy</t>
  </si>
  <si>
    <t>Akcesoria montażowe</t>
  </si>
  <si>
    <t>Montaż, instalacja, konfiguracja, programowanie</t>
  </si>
  <si>
    <t>Kraków, 17.03.2016 r.</t>
  </si>
  <si>
    <t>Winda sufitowa projektora</t>
  </si>
  <si>
    <t>Monitor wielkoformatowy 90"</t>
  </si>
  <si>
    <t>Uchwyt do montażu naściennego monitora 90"</t>
  </si>
  <si>
    <t>Przyłącze do monitora</t>
  </si>
  <si>
    <t>Głośnik sufitowy 4"</t>
  </si>
  <si>
    <t>Router bezprzewodowy</t>
  </si>
  <si>
    <t>System prezentacyjny</t>
  </si>
  <si>
    <t>Sterownik rolet</t>
  </si>
  <si>
    <t>Sterownik oświetlenia</t>
  </si>
  <si>
    <t>Odbiornik mikrofonu bezprzewodowego z mikrofonem krawatowym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</si>
</sst>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.00\ _z_ł_-;\-* #,##0.00\ _z_ł_-;_-* \-??\ _z_ł_-;_-@_-"/>
    <numFmt numFmtId="165" formatCode="#,##0.00\ [$zł-415]"/>
    <numFmt numFmtId="166" formatCode="_-* #,##0.00&quot; zł&quot;_-;\-* #,##0.00&quot; zł&quot;_-;_-* \-??&quot; zł&quot;_-;_-@_-"/>
    <numFmt numFmtId="167" formatCode="_-* #,##0.00\ [$zł-415]_-;\-* #,##0.00\ [$zł-415]_-;_-* &quot;-&quot;??\ [$zł-415]_-;_-@_-"/>
  </numFmts>
  <fonts count="14">
    <font>
      <sz val="12"/>
      <color theme="1"/>
      <name val="Calibri"/>
      <family val="2"/>
      <charset val="136"/>
      <scheme val="minor"/>
    </font>
    <font>
      <sz val="10"/>
      <name val="Arial"/>
      <family val="2"/>
    </font>
    <font>
      <sz val="10"/>
      <name val="Calibri"/>
      <family val="2"/>
    </font>
    <font>
      <b/>
      <sz val="26"/>
      <name val="Calibri"/>
      <family val="2"/>
      <charset val="238"/>
    </font>
    <font>
      <b/>
      <sz val="8"/>
      <name val="Calibri"/>
      <family val="2"/>
    </font>
    <font>
      <sz val="8"/>
      <name val="Calibri"/>
      <family val="2"/>
    </font>
    <font>
      <b/>
      <sz val="10"/>
      <name val="Calibri"/>
      <family val="2"/>
    </font>
    <font>
      <u/>
      <sz val="12"/>
      <color theme="11"/>
      <name val="Calibri"/>
      <family val="2"/>
      <charset val="238"/>
      <scheme val="minor"/>
    </font>
    <font>
      <sz val="11"/>
      <color theme="1"/>
      <name val="Verdana"/>
      <family val="2"/>
    </font>
    <font>
      <sz val="12"/>
      <color theme="1"/>
      <name val="Calibri"/>
      <family val="2"/>
      <charset val="238"/>
    </font>
    <font>
      <u/>
      <sz val="12"/>
      <color theme="10"/>
      <name val="Calibri"/>
      <family val="2"/>
      <charset val="136"/>
      <scheme val="minor"/>
    </font>
    <font>
      <b/>
      <sz val="10"/>
      <color theme="1"/>
      <name val="Calibri"/>
      <family val="2"/>
      <charset val="238"/>
    </font>
    <font>
      <b/>
      <sz val="8"/>
      <name val="Calibri"/>
      <family val="2"/>
      <charset val="238"/>
    </font>
    <font>
      <b/>
      <sz val="12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17">
    <xf numFmtId="0" fontId="0" fillId="0" borderId="0"/>
    <xf numFmtId="0" fontId="1" fillId="0" borderId="0"/>
    <xf numFmtId="0" fontId="1" fillId="0" borderId="0"/>
    <xf numFmtId="164" fontId="1" fillId="0" borderId="0" applyFill="0" applyBorder="0" applyAlignment="0" applyProtection="0"/>
    <xf numFmtId="166" fontId="1" fillId="0" borderId="0" applyFill="0" applyBorder="0" applyAlignment="0" applyProtection="0"/>
    <xf numFmtId="9" fontId="1" fillId="0" borderId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96">
    <xf numFmtId="0" fontId="0" fillId="0" borderId="0" xfId="0"/>
    <xf numFmtId="0" fontId="2" fillId="0" borderId="0" xfId="1" applyFont="1" applyAlignment="1">
      <alignment horizontal="right"/>
    </xf>
    <xf numFmtId="0" fontId="2" fillId="0" borderId="0" xfId="1" applyFont="1" applyAlignment="1"/>
    <xf numFmtId="0" fontId="2" fillId="0" borderId="0" xfId="1" applyFont="1"/>
    <xf numFmtId="0" fontId="4" fillId="0" borderId="1" xfId="1" applyFont="1" applyFill="1" applyBorder="1" applyAlignment="1">
      <alignment horizontal="center" wrapText="1"/>
    </xf>
    <xf numFmtId="0" fontId="4" fillId="0" borderId="4" xfId="2" applyFont="1" applyFill="1" applyBorder="1" applyAlignment="1">
      <alignment horizontal="center" wrapText="1"/>
    </xf>
    <xf numFmtId="0" fontId="5" fillId="0" borderId="0" xfId="1" applyFont="1" applyAlignment="1">
      <alignment wrapText="1"/>
    </xf>
    <xf numFmtId="164" fontId="5" fillId="0" borderId="0" xfId="3" applyFont="1" applyFill="1" applyAlignment="1">
      <alignment horizontal="center" wrapText="1"/>
    </xf>
    <xf numFmtId="165" fontId="5" fillId="0" borderId="0" xfId="1" applyNumberFormat="1" applyFont="1" applyFill="1" applyBorder="1" applyAlignment="1" applyProtection="1">
      <alignment horizontal="center" wrapText="1"/>
      <protection locked="0"/>
    </xf>
    <xf numFmtId="166" fontId="5" fillId="0" borderId="0" xfId="4" applyFont="1" applyFill="1" applyBorder="1" applyAlignment="1">
      <alignment horizontal="center" wrapText="1"/>
    </xf>
    <xf numFmtId="9" fontId="5" fillId="0" borderId="0" xfId="1" applyNumberFormat="1" applyFont="1" applyFill="1" applyAlignment="1">
      <alignment horizontal="center" wrapText="1"/>
    </xf>
    <xf numFmtId="166" fontId="5" fillId="0" borderId="0" xfId="4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4" fillId="0" borderId="4" xfId="1" applyFont="1" applyFill="1" applyBorder="1" applyAlignment="1">
      <alignment wrapText="1"/>
    </xf>
    <xf numFmtId="44" fontId="4" fillId="0" borderId="4" xfId="1" applyNumberFormat="1" applyFont="1" applyFill="1" applyBorder="1" applyAlignment="1">
      <alignment wrapText="1"/>
    </xf>
    <xf numFmtId="9" fontId="4" fillId="0" borderId="4" xfId="1" applyNumberFormat="1" applyFont="1" applyFill="1" applyBorder="1" applyAlignment="1">
      <alignment horizontal="center" wrapText="1"/>
    </xf>
    <xf numFmtId="0" fontId="4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 wrapText="1"/>
    </xf>
    <xf numFmtId="44" fontId="4" fillId="0" borderId="0" xfId="1" applyNumberFormat="1" applyFont="1" applyFill="1" applyBorder="1" applyAlignment="1">
      <alignment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/>
    <xf numFmtId="0" fontId="5" fillId="0" borderId="0" xfId="1" applyFont="1" applyFill="1" applyBorder="1" applyAlignment="1">
      <alignment horizontal="center"/>
    </xf>
    <xf numFmtId="9" fontId="5" fillId="0" borderId="0" xfId="5" applyFont="1" applyFill="1" applyBorder="1" applyAlignment="1">
      <alignment horizontal="center"/>
    </xf>
    <xf numFmtId="44" fontId="5" fillId="0" borderId="0" xfId="1" applyNumberFormat="1" applyFont="1" applyFill="1" applyAlignment="1">
      <alignment horizontal="center"/>
    </xf>
    <xf numFmtId="9" fontId="5" fillId="0" borderId="0" xfId="1" applyNumberFormat="1" applyFont="1" applyFill="1" applyBorder="1" applyAlignment="1">
      <alignment horizontal="center"/>
    </xf>
    <xf numFmtId="166" fontId="5" fillId="0" borderId="0" xfId="4" applyFont="1" applyFill="1" applyBorder="1" applyAlignment="1" applyProtection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0" fontId="5" fillId="0" borderId="4" xfId="1" applyFont="1" applyBorder="1" applyAlignment="1"/>
    <xf numFmtId="44" fontId="4" fillId="0" borderId="4" xfId="1" applyNumberFormat="1" applyFont="1" applyFill="1" applyBorder="1" applyAlignment="1"/>
    <xf numFmtId="9" fontId="4" fillId="0" borderId="4" xfId="1" applyNumberFormat="1" applyFont="1" applyFill="1" applyBorder="1" applyAlignment="1">
      <alignment horizontal="center"/>
    </xf>
    <xf numFmtId="166" fontId="4" fillId="0" borderId="7" xfId="1" applyNumberFormat="1" applyFont="1" applyFill="1" applyBorder="1" applyAlignment="1">
      <alignment horizontal="center"/>
    </xf>
    <xf numFmtId="0" fontId="5" fillId="0" borderId="0" xfId="1" applyFont="1"/>
    <xf numFmtId="167" fontId="5" fillId="0" borderId="0" xfId="1" applyNumberFormat="1" applyFont="1"/>
    <xf numFmtId="0" fontId="9" fillId="0" borderId="0" xfId="0" applyFont="1"/>
    <xf numFmtId="0" fontId="9" fillId="0" borderId="0" xfId="0" applyFont="1" applyAlignment="1">
      <alignment wrapText="1"/>
    </xf>
    <xf numFmtId="9" fontId="4" fillId="0" borderId="0" xfId="1" applyNumberFormat="1" applyFont="1" applyFill="1" applyBorder="1" applyAlignment="1">
      <alignment horizontal="center" wrapText="1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316"/>
    <xf numFmtId="0" fontId="4" fillId="0" borderId="0" xfId="1" applyFont="1" applyFill="1" applyBorder="1" applyAlignment="1"/>
    <xf numFmtId="0" fontId="4" fillId="0" borderId="4" xfId="1" applyFont="1" applyFill="1" applyBorder="1" applyAlignment="1">
      <alignment horizontal="center" wrapText="1"/>
    </xf>
    <xf numFmtId="0" fontId="9" fillId="0" borderId="0" xfId="0" applyFont="1" applyFill="1"/>
    <xf numFmtId="0" fontId="5" fillId="0" borderId="0" xfId="1" applyFont="1" applyFill="1" applyBorder="1" applyAlignment="1">
      <alignment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5" fillId="0" borderId="0" xfId="1" applyFont="1" applyFill="1" applyBorder="1" applyAlignment="1">
      <alignment horizontal="center" wrapText="1"/>
    </xf>
    <xf numFmtId="0" fontId="5" fillId="0" borderId="0" xfId="1" applyFont="1" applyFill="1" applyAlignment="1">
      <alignment horizontal="center" wrapText="1"/>
    </xf>
    <xf numFmtId="0" fontId="2" fillId="0" borderId="0" xfId="1" applyFont="1" applyAlignment="1">
      <alignment horizontal="center"/>
    </xf>
    <xf numFmtId="0" fontId="4" fillId="0" borderId="8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wrapText="1"/>
    </xf>
    <xf numFmtId="0" fontId="2" fillId="0" borderId="0" xfId="1" applyFont="1" applyFill="1" applyBorder="1" applyAlignment="1"/>
    <xf numFmtId="0" fontId="5" fillId="0" borderId="0" xfId="1" applyFont="1" applyFill="1" applyBorder="1"/>
    <xf numFmtId="0" fontId="12" fillId="0" borderId="0" xfId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3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5" fillId="0" borderId="0" xfId="1" applyFont="1" applyFill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9" fillId="0" borderId="0" xfId="0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164" fontId="5" fillId="0" borderId="0" xfId="3" applyFont="1" applyFill="1" applyAlignment="1">
      <alignment horizontal="center" vertical="center" wrapText="1"/>
    </xf>
    <xf numFmtId="165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166" fontId="5" fillId="0" borderId="0" xfId="4" applyFont="1" applyFill="1" applyBorder="1" applyAlignment="1">
      <alignment horizontal="center" vertical="center" wrapText="1"/>
    </xf>
    <xf numFmtId="9" fontId="5" fillId="0" borderId="0" xfId="1" applyNumberFormat="1" applyFont="1" applyFill="1" applyAlignment="1">
      <alignment horizontal="center" vertical="center" wrapText="1"/>
    </xf>
    <xf numFmtId="166" fontId="5" fillId="0" borderId="0" xfId="4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4" fillId="0" borderId="0" xfId="1" applyFont="1" applyFill="1" applyBorder="1" applyAlignment="1">
      <alignment vertical="center" wrapText="1"/>
    </xf>
    <xf numFmtId="0" fontId="4" fillId="0" borderId="8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center" vertical="center" wrapText="1"/>
    </xf>
    <xf numFmtId="44" fontId="4" fillId="0" borderId="4" xfId="1" applyNumberFormat="1" applyFont="1" applyFill="1" applyBorder="1" applyAlignment="1">
      <alignment vertical="center" wrapText="1"/>
    </xf>
    <xf numFmtId="0" fontId="5" fillId="0" borderId="0" xfId="1" applyFont="1" applyAlignment="1">
      <alignment vertical="center" wrapText="1"/>
    </xf>
    <xf numFmtId="9" fontId="4" fillId="0" borderId="4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wrapText="1"/>
    </xf>
    <xf numFmtId="0" fontId="4" fillId="0" borderId="3" xfId="1" applyFont="1" applyFill="1" applyBorder="1" applyAlignment="1">
      <alignment wrapText="1"/>
    </xf>
    <xf numFmtId="0" fontId="4" fillId="0" borderId="0" xfId="1" applyFont="1" applyFill="1" applyAlignment="1">
      <alignment vertical="center" wrapText="1"/>
    </xf>
    <xf numFmtId="43" fontId="9" fillId="0" borderId="0" xfId="0" applyNumberFormat="1" applyFont="1" applyFill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</cellXfs>
  <cellStyles count="317">
    <cellStyle name="Dziesiętny 2" xfId="3"/>
    <cellStyle name="Hiperłącze" xfId="316" builtinId="8"/>
    <cellStyle name="Normalny" xfId="0" builtinId="0"/>
    <cellStyle name="Normalny 2" xfId="69"/>
    <cellStyle name="Normalny 4" xfId="2"/>
    <cellStyle name="Odwiedzone hiperłącze" xfId="6" builtinId="9" hidden="1"/>
    <cellStyle name="Odwiedzone hiperłącze" xfId="7" builtinId="9" hidden="1"/>
    <cellStyle name="Odwiedzone hiperłącze" xfId="8" builtinId="9" hidden="1"/>
    <cellStyle name="Odwiedzone hiperłącze" xfId="9" builtinId="9" hidden="1"/>
    <cellStyle name="Odwiedzone hiperłącze" xfId="10" builtinId="9" hidden="1"/>
    <cellStyle name="Odwiedzone hiperłącze" xfId="11" builtinId="9" hidden="1"/>
    <cellStyle name="Odwiedzone hiperłącze" xfId="12" builtinId="9" hidden="1"/>
    <cellStyle name="Odwiedzone hiperłącze" xfId="13" builtinId="9" hidden="1"/>
    <cellStyle name="Odwiedzone hiperłącze" xfId="14" builtinId="9" hidden="1"/>
    <cellStyle name="Odwiedzone hiperłącze" xfId="15" builtinId="9" hidden="1"/>
    <cellStyle name="Odwiedzone hiperłącze" xfId="16" builtinId="9" hidden="1"/>
    <cellStyle name="Odwiedzone hiperłącze" xfId="17" builtinId="9" hidden="1"/>
    <cellStyle name="Odwiedzone hiperłącze" xfId="18" builtinId="9" hidden="1"/>
    <cellStyle name="Odwiedzone hiperłącze" xfId="19" builtinId="9" hidden="1"/>
    <cellStyle name="Odwiedzone hiperłącze" xfId="20" builtinId="9" hidden="1"/>
    <cellStyle name="Odwiedzone hiperłącze" xfId="21" builtinId="9" hidden="1"/>
    <cellStyle name="Odwiedzone hiperłącze" xfId="22" builtinId="9" hidden="1"/>
    <cellStyle name="Odwiedzone hiperłącze" xfId="23" builtinId="9" hidden="1"/>
    <cellStyle name="Odwiedzone hiperłącze" xfId="24" builtinId="9" hidden="1"/>
    <cellStyle name="Odwiedzone hiperłącze" xfId="25" builtinId="9" hidden="1"/>
    <cellStyle name="Odwiedzone hiperłącze" xfId="26" builtinId="9" hidden="1"/>
    <cellStyle name="Odwiedzone hiperłącze" xfId="27" builtinId="9" hidden="1"/>
    <cellStyle name="Odwiedzone hiperłącze" xfId="28" builtinId="9" hidden="1"/>
    <cellStyle name="Odwiedzone hiperłącze" xfId="29" builtinId="9" hidden="1"/>
    <cellStyle name="Odwiedzone hiperłącze" xfId="30" builtinId="9" hidden="1"/>
    <cellStyle name="Odwiedzone hiperłącze" xfId="31" builtinId="9" hidden="1"/>
    <cellStyle name="Odwiedzone hiperłącze" xfId="32" builtinId="9" hidden="1"/>
    <cellStyle name="Odwiedzone hiperłącze" xfId="33" builtinId="9" hidden="1"/>
    <cellStyle name="Odwiedzone hiperłącze" xfId="34" builtinId="9" hidden="1"/>
    <cellStyle name="Odwiedzone hiperłącze" xfId="35" builtinId="9" hidden="1"/>
    <cellStyle name="Odwiedzone hiperłącze" xfId="36" builtinId="9" hidden="1"/>
    <cellStyle name="Odwiedzone hiperłącze" xfId="37" builtinId="9" hidden="1"/>
    <cellStyle name="Odwiedzone hiperłącze" xfId="38" builtinId="9" hidden="1"/>
    <cellStyle name="Odwiedzone hiperłącze" xfId="39" builtinId="9" hidden="1"/>
    <cellStyle name="Odwiedzone hiperłącze" xfId="40" builtinId="9" hidden="1"/>
    <cellStyle name="Odwiedzone hiperłącze" xfId="41" builtinId="9" hidden="1"/>
    <cellStyle name="Odwiedzone hiperłącze" xfId="42" builtinId="9" hidden="1"/>
    <cellStyle name="Odwiedzone hiperłącze" xfId="43" builtinId="9" hidden="1"/>
    <cellStyle name="Odwiedzone hiperłącze" xfId="44" builtinId="9" hidden="1"/>
    <cellStyle name="Odwiedzone hiperłącze" xfId="45" builtinId="9" hidden="1"/>
    <cellStyle name="Odwiedzone hiperłącze" xfId="46" builtinId="9" hidden="1"/>
    <cellStyle name="Odwiedzone hiperłącze" xfId="47" builtinId="9" hidden="1"/>
    <cellStyle name="Odwiedzone hiperłącze" xfId="48" builtinId="9" hidden="1"/>
    <cellStyle name="Odwiedzone hiperłącze" xfId="49" builtinId="9" hidden="1"/>
    <cellStyle name="Odwiedzone hiperłącze" xfId="50" builtinId="9" hidden="1"/>
    <cellStyle name="Odwiedzone hiperłącze" xfId="51" builtinId="9" hidden="1"/>
    <cellStyle name="Odwiedzone hiperłącze" xfId="52" builtinId="9" hidden="1"/>
    <cellStyle name="Odwiedzone hiperłącze" xfId="53" builtinId="9" hidden="1"/>
    <cellStyle name="Odwiedzone hiperłącze" xfId="54" builtinId="9" hidden="1"/>
    <cellStyle name="Odwiedzone hiperłącze" xfId="55" builtinId="9" hidden="1"/>
    <cellStyle name="Odwiedzone hiperłącze" xfId="56" builtinId="9" hidden="1"/>
    <cellStyle name="Odwiedzone hiperłącze" xfId="57" builtinId="9" hidden="1"/>
    <cellStyle name="Odwiedzone hiperłącze" xfId="58" builtinId="9" hidden="1"/>
    <cellStyle name="Odwiedzone hiperłącze" xfId="59" builtinId="9" hidden="1"/>
    <cellStyle name="Odwiedzone hiperłącze" xfId="60" builtinId="9" hidden="1"/>
    <cellStyle name="Odwiedzone hiperłącze" xfId="61" builtinId="9" hidden="1"/>
    <cellStyle name="Odwiedzone hiperłącze" xfId="62" builtinId="9" hidden="1"/>
    <cellStyle name="Odwiedzone hiperłącze" xfId="63" builtinId="9" hidden="1"/>
    <cellStyle name="Odwiedzone hiperłącze" xfId="64" builtinId="9" hidden="1"/>
    <cellStyle name="Odwiedzone hiperłącze" xfId="65" builtinId="9" hidden="1"/>
    <cellStyle name="Odwiedzone hiperłącze" xfId="66" builtinId="9" hidden="1"/>
    <cellStyle name="Odwiedzone hiperłącze" xfId="67" builtinId="9" hidden="1"/>
    <cellStyle name="Odwiedzone hiperłącze" xfId="68" builtinId="9" hidden="1"/>
    <cellStyle name="Odwiedzone hiperłącze" xfId="70" builtinId="9" hidden="1"/>
    <cellStyle name="Odwiedzone hiperłącze" xfId="71" builtinId="9" hidden="1"/>
    <cellStyle name="Odwiedzone hiperłącze" xfId="72" builtinId="9" hidden="1"/>
    <cellStyle name="Odwiedzone hiperłącze" xfId="73" builtinId="9" hidden="1"/>
    <cellStyle name="Odwiedzone hiperłącze" xfId="74" builtinId="9" hidden="1"/>
    <cellStyle name="Odwiedzone hiperłącze" xfId="75" builtinId="9" hidden="1"/>
    <cellStyle name="Odwiedzone hiperłącze" xfId="76" builtinId="9" hidden="1"/>
    <cellStyle name="Odwiedzone hiperłącze" xfId="77" builtinId="9" hidden="1"/>
    <cellStyle name="Odwiedzone hiperłącze" xfId="78" builtinId="9" hidden="1"/>
    <cellStyle name="Odwiedzone hiperłącze" xfId="79" builtinId="9" hidden="1"/>
    <cellStyle name="Odwiedzone hiperłącze" xfId="80" builtinId="9" hidden="1"/>
    <cellStyle name="Odwiedzone hiperłącze" xfId="81" builtinId="9" hidden="1"/>
    <cellStyle name="Odwiedzone hiperłącze" xfId="82" builtinId="9" hidden="1"/>
    <cellStyle name="Odwiedzone hiperłącze" xfId="83" builtinId="9" hidden="1"/>
    <cellStyle name="Odwiedzone hiperłącze" xfId="84" builtinId="9" hidden="1"/>
    <cellStyle name="Odwiedzone hiperłącze" xfId="85" builtinId="9" hidden="1"/>
    <cellStyle name="Odwiedzone hiperłącze" xfId="86" builtinId="9" hidden="1"/>
    <cellStyle name="Odwiedzone hiperłącze" xfId="87" builtinId="9" hidden="1"/>
    <cellStyle name="Odwiedzone hiperłącze" xfId="88" builtinId="9" hidden="1"/>
    <cellStyle name="Odwiedzone hiperłącze" xfId="89" builtinId="9" hidden="1"/>
    <cellStyle name="Odwiedzone hiperłącze" xfId="90" builtinId="9" hidden="1"/>
    <cellStyle name="Odwiedzone hiperłącze" xfId="91" builtinId="9" hidden="1"/>
    <cellStyle name="Odwiedzone hiperłącze" xfId="92" builtinId="9" hidden="1"/>
    <cellStyle name="Odwiedzone hiperłącze" xfId="93" builtinId="9" hidden="1"/>
    <cellStyle name="Odwiedzone hiperłącze" xfId="94" builtinId="9" hidden="1"/>
    <cellStyle name="Odwiedzone hiperłącze" xfId="95" builtinId="9" hidden="1"/>
    <cellStyle name="Odwiedzone hiperłącze" xfId="96" builtinId="9" hidden="1"/>
    <cellStyle name="Odwiedzone hiperłącze" xfId="97" builtinId="9" hidden="1"/>
    <cellStyle name="Odwiedzone hiperłącze" xfId="98" builtinId="9" hidden="1"/>
    <cellStyle name="Odwiedzone hiperłącze" xfId="99" builtinId="9" hidden="1"/>
    <cellStyle name="Odwiedzone hiperłącze" xfId="100" builtinId="9" hidden="1"/>
    <cellStyle name="Odwiedzone hiperłącze" xfId="101" builtinId="9" hidden="1"/>
    <cellStyle name="Odwiedzone hiperłącze" xfId="102" builtinId="9" hidden="1"/>
    <cellStyle name="Odwiedzone hiperłącze" xfId="103" builtinId="9" hidden="1"/>
    <cellStyle name="Odwiedzone hiperłącze" xfId="104" builtinId="9" hidden="1"/>
    <cellStyle name="Odwiedzone hiperłącze" xfId="105" builtinId="9" hidden="1"/>
    <cellStyle name="Odwiedzone hiperłącze" xfId="106" builtinId="9" hidden="1"/>
    <cellStyle name="Odwiedzone hiperłącze" xfId="107" builtinId="9" hidden="1"/>
    <cellStyle name="Odwiedzone hiperłącze" xfId="108" builtinId="9" hidden="1"/>
    <cellStyle name="Odwiedzone hiperłącze" xfId="109" builtinId="9" hidden="1"/>
    <cellStyle name="Odwiedzone hiperłącze" xfId="110" builtinId="9" hidden="1"/>
    <cellStyle name="Odwiedzone hiperłącze" xfId="111" builtinId="9" hidden="1"/>
    <cellStyle name="Odwiedzone hiperłącze" xfId="112" builtinId="9" hidden="1"/>
    <cellStyle name="Odwiedzone hiperłącze" xfId="113" builtinId="9" hidden="1"/>
    <cellStyle name="Odwiedzone hiperłącze" xfId="114" builtinId="9" hidden="1"/>
    <cellStyle name="Odwiedzone hiperłącze" xfId="115" builtinId="9" hidden="1"/>
    <cellStyle name="Odwiedzone hiperłącze" xfId="116" builtinId="9" hidden="1"/>
    <cellStyle name="Odwiedzone hiperłącze" xfId="117" builtinId="9" hidden="1"/>
    <cellStyle name="Odwiedzone hiperłącze" xfId="118" builtinId="9" hidden="1"/>
    <cellStyle name="Odwiedzone hiperłącze" xfId="119" builtinId="9" hidden="1"/>
    <cellStyle name="Odwiedzone hiperłącze" xfId="120" builtinId="9" hidden="1"/>
    <cellStyle name="Odwiedzone hiperłącze" xfId="121" builtinId="9" hidden="1"/>
    <cellStyle name="Odwiedzone hiperłącze" xfId="122" builtinId="9" hidden="1"/>
    <cellStyle name="Odwiedzone hiperłącze" xfId="123" builtinId="9" hidden="1"/>
    <cellStyle name="Odwiedzone hiperłącze" xfId="124" builtinId="9" hidden="1"/>
    <cellStyle name="Odwiedzone hiperłącze" xfId="125" builtinId="9" hidden="1"/>
    <cellStyle name="Odwiedzone hiperłącze" xfId="126" builtinId="9" hidden="1"/>
    <cellStyle name="Odwiedzone hiperłącze" xfId="127" builtinId="9" hidden="1"/>
    <cellStyle name="Odwiedzone hiperłącze" xfId="128" builtinId="9" hidden="1"/>
    <cellStyle name="Odwiedzone hiperłącze" xfId="129" builtinId="9" hidden="1"/>
    <cellStyle name="Odwiedzone hiperłącze" xfId="130" builtinId="9" hidden="1"/>
    <cellStyle name="Odwiedzone hiperłącze" xfId="131" builtinId="9" hidden="1"/>
    <cellStyle name="Odwiedzone hiperłącze" xfId="132" builtinId="9" hidden="1"/>
    <cellStyle name="Odwiedzone hiperłącze" xfId="133" builtinId="9" hidden="1"/>
    <cellStyle name="Odwiedzone hiperłącze" xfId="134" builtinId="9" hidden="1"/>
    <cellStyle name="Odwiedzone hiperłącze" xfId="135" builtinId="9" hidden="1"/>
    <cellStyle name="Odwiedzone hiperłącze" xfId="136" builtinId="9" hidden="1"/>
    <cellStyle name="Odwiedzone hiperłącze" xfId="137" builtinId="9" hidden="1"/>
    <cellStyle name="Odwiedzone hiperłącze" xfId="138" builtinId="9" hidden="1"/>
    <cellStyle name="Odwiedzone hiperłącze" xfId="139" builtinId="9" hidden="1"/>
    <cellStyle name="Odwiedzone hiperłącze" xfId="140" builtinId="9" hidden="1"/>
    <cellStyle name="Odwiedzone hiperłącze" xfId="141" builtinId="9" hidden="1"/>
    <cellStyle name="Odwiedzone hiperłącze" xfId="142" builtinId="9" hidden="1"/>
    <cellStyle name="Odwiedzone hiperłącze" xfId="143" builtinId="9" hidden="1"/>
    <cellStyle name="Odwiedzone hiperłącze" xfId="144" builtinId="9" hidden="1"/>
    <cellStyle name="Odwiedzone hiperłącze" xfId="145" builtinId="9" hidden="1"/>
    <cellStyle name="Odwiedzone hiperłącze" xfId="146" builtinId="9" hidden="1"/>
    <cellStyle name="Odwiedzone hiperłącze" xfId="147" builtinId="9" hidden="1"/>
    <cellStyle name="Odwiedzone hiperłącze" xfId="148" builtinId="9" hidden="1"/>
    <cellStyle name="Odwiedzone hiperłącze" xfId="149" builtinId="9" hidden="1"/>
    <cellStyle name="Odwiedzone hiperłącze" xfId="150" builtinId="9" hidden="1"/>
    <cellStyle name="Odwiedzone hiperłącze" xfId="151" builtinId="9" hidden="1"/>
    <cellStyle name="Odwiedzone hiperłącze" xfId="152" builtinId="9" hidden="1"/>
    <cellStyle name="Odwiedzone hiperłącze" xfId="153" builtinId="9" hidden="1"/>
    <cellStyle name="Odwiedzone hiperłącze" xfId="154" builtinId="9" hidden="1"/>
    <cellStyle name="Odwiedzone hiperłącze" xfId="155" builtinId="9" hidden="1"/>
    <cellStyle name="Odwiedzone hiperłącze" xfId="156" builtinId="9" hidden="1"/>
    <cellStyle name="Odwiedzone hiperłącze" xfId="157" builtinId="9" hidden="1"/>
    <cellStyle name="Odwiedzone hiperłącze" xfId="158" builtinId="9" hidden="1"/>
    <cellStyle name="Odwiedzone hiperłącze" xfId="159" builtinId="9" hidden="1"/>
    <cellStyle name="Odwiedzone hiperłącze" xfId="160" builtinId="9" hidden="1"/>
    <cellStyle name="Odwiedzone hiperłącze" xfId="161" builtinId="9" hidden="1"/>
    <cellStyle name="Odwiedzone hiperłącze" xfId="162" builtinId="9" hidden="1"/>
    <cellStyle name="Odwiedzone hiperłącze" xfId="163" builtinId="9" hidden="1"/>
    <cellStyle name="Odwiedzone hiperłącze" xfId="164" builtinId="9" hidden="1"/>
    <cellStyle name="Odwiedzone hiperłącze" xfId="165" builtinId="9" hidden="1"/>
    <cellStyle name="Odwiedzone hiperłącze" xfId="166" builtinId="9" hidden="1"/>
    <cellStyle name="Odwiedzone hiperłącze" xfId="167" builtinId="9" hidden="1"/>
    <cellStyle name="Odwiedzone hiperłącze" xfId="168" builtinId="9" hidden="1"/>
    <cellStyle name="Odwiedzone hiperłącze" xfId="169" builtinId="9" hidden="1"/>
    <cellStyle name="Odwiedzone hiperłącze" xfId="170" builtinId="9" hidden="1"/>
    <cellStyle name="Odwiedzone hiperłącze" xfId="171" builtinId="9" hidden="1"/>
    <cellStyle name="Odwiedzone hiperłącze" xfId="172" builtinId="9" hidden="1"/>
    <cellStyle name="Odwiedzone hiperłącze" xfId="173" builtinId="9" hidden="1"/>
    <cellStyle name="Odwiedzone hiperłącze" xfId="174" builtinId="9" hidden="1"/>
    <cellStyle name="Odwiedzone hiperłącze" xfId="175" builtinId="9" hidden="1"/>
    <cellStyle name="Odwiedzone hiperłącze" xfId="176" builtinId="9" hidden="1"/>
    <cellStyle name="Odwiedzone hiperłącze" xfId="177" builtinId="9" hidden="1"/>
    <cellStyle name="Odwiedzone hiperłącze" xfId="178" builtinId="9" hidden="1"/>
    <cellStyle name="Odwiedzone hiperłącze" xfId="179" builtinId="9" hidden="1"/>
    <cellStyle name="Odwiedzone hiperłącze" xfId="180" builtinId="9" hidden="1"/>
    <cellStyle name="Odwiedzone hiperłącze" xfId="181" builtinId="9" hidden="1"/>
    <cellStyle name="Odwiedzone hiperłącze" xfId="182" builtinId="9" hidden="1"/>
    <cellStyle name="Odwiedzone hiperłącze" xfId="183" builtinId="9" hidden="1"/>
    <cellStyle name="Odwiedzone hiperłącze" xfId="184" builtinId="9" hidden="1"/>
    <cellStyle name="Odwiedzone hiperłącze" xfId="185" builtinId="9" hidden="1"/>
    <cellStyle name="Odwiedzone hiperłącze" xfId="186" builtinId="9" hidden="1"/>
    <cellStyle name="Odwiedzone hiperłącze" xfId="187" builtinId="9" hidden="1"/>
    <cellStyle name="Odwiedzone hiperłącze" xfId="188" builtinId="9" hidden="1"/>
    <cellStyle name="Odwiedzone hiperłącze" xfId="189" builtinId="9" hidden="1"/>
    <cellStyle name="Odwiedzone hiperłącze" xfId="190" builtinId="9" hidden="1"/>
    <cellStyle name="Odwiedzone hiperłącze" xfId="191" builtinId="9" hidden="1"/>
    <cellStyle name="Odwiedzone hiperłącze" xfId="192" builtinId="9" hidden="1"/>
    <cellStyle name="Odwiedzone hiperłącze" xfId="193" builtinId="9" hidden="1"/>
    <cellStyle name="Odwiedzone hiperłącze" xfId="194" builtinId="9" hidden="1"/>
    <cellStyle name="Odwiedzone hiperłącze" xfId="195" builtinId="9" hidden="1"/>
    <cellStyle name="Odwiedzone hiperłącze" xfId="196" builtinId="9" hidden="1"/>
    <cellStyle name="Odwiedzone hiperłącze" xfId="197" builtinId="9" hidden="1"/>
    <cellStyle name="Odwiedzone hiperłącze" xfId="198" builtinId="9" hidden="1"/>
    <cellStyle name="Odwiedzone hiperłącze" xfId="199" builtinId="9" hidden="1"/>
    <cellStyle name="Odwiedzone hiperłącze" xfId="200" builtinId="9" hidden="1"/>
    <cellStyle name="Odwiedzone hiperłącze" xfId="201" builtinId="9" hidden="1"/>
    <cellStyle name="Odwiedzone hiperłącze" xfId="202" builtinId="9" hidden="1"/>
    <cellStyle name="Odwiedzone hiperłącze" xfId="203" builtinId="9" hidden="1"/>
    <cellStyle name="Odwiedzone hiperłącze" xfId="204" builtinId="9" hidden="1"/>
    <cellStyle name="Odwiedzone hiperłącze" xfId="205" builtinId="9" hidden="1"/>
    <cellStyle name="Odwiedzone hiperłącze" xfId="206" builtinId="9" hidden="1"/>
    <cellStyle name="Odwiedzone hiperłącze" xfId="207" builtinId="9" hidden="1"/>
    <cellStyle name="Odwiedzone hiperłącze" xfId="208" builtinId="9" hidden="1"/>
    <cellStyle name="Odwiedzone hiperłącze" xfId="209" builtinId="9" hidden="1"/>
    <cellStyle name="Odwiedzone hiperłącze" xfId="210" builtinId="9" hidden="1"/>
    <cellStyle name="Odwiedzone hiperłącze" xfId="211" builtinId="9" hidden="1"/>
    <cellStyle name="Odwiedzone hiperłącze" xfId="212" builtinId="9" hidden="1"/>
    <cellStyle name="Odwiedzone hiperłącze" xfId="213" builtinId="9" hidden="1"/>
    <cellStyle name="Odwiedzone hiperłącze" xfId="214" builtinId="9" hidden="1"/>
    <cellStyle name="Odwiedzone hiperłącze" xfId="215" builtinId="9" hidden="1"/>
    <cellStyle name="Odwiedzone hiperłącze" xfId="216" builtinId="9" hidden="1"/>
    <cellStyle name="Odwiedzone hiperłącze" xfId="217" builtinId="9" hidden="1"/>
    <cellStyle name="Odwiedzone hiperłącze" xfId="218" builtinId="9" hidden="1"/>
    <cellStyle name="Odwiedzone hiperłącze" xfId="219" builtinId="9" hidden="1"/>
    <cellStyle name="Odwiedzone hiperłącze" xfId="220" builtinId="9" hidden="1"/>
    <cellStyle name="Odwiedzone hiperłącze" xfId="221" builtinId="9" hidden="1"/>
    <cellStyle name="Odwiedzone hiperłącze" xfId="222" builtinId="9" hidden="1"/>
    <cellStyle name="Odwiedzone hiperłącze" xfId="223" builtinId="9" hidden="1"/>
    <cellStyle name="Odwiedzone hiperłącze" xfId="224" builtinId="9" hidden="1"/>
    <cellStyle name="Odwiedzone hiperłącze" xfId="225" builtinId="9" hidden="1"/>
    <cellStyle name="Odwiedzone hiperłącze" xfId="226" builtinId="9" hidden="1"/>
    <cellStyle name="Odwiedzone hiperłącze" xfId="227" builtinId="9" hidden="1"/>
    <cellStyle name="Odwiedzone hiperłącze" xfId="228" builtinId="9" hidden="1"/>
    <cellStyle name="Odwiedzone hiperłącze" xfId="229" builtinId="9" hidden="1"/>
    <cellStyle name="Odwiedzone hiperłącze" xfId="230" builtinId="9" hidden="1"/>
    <cellStyle name="Odwiedzone hiperłącze" xfId="231" builtinId="9" hidden="1"/>
    <cellStyle name="Odwiedzone hiperłącze" xfId="232" builtinId="9" hidden="1"/>
    <cellStyle name="Odwiedzone hiperłącze" xfId="233" builtinId="9" hidden="1"/>
    <cellStyle name="Odwiedzone hiperłącze" xfId="234" builtinId="9" hidden="1"/>
    <cellStyle name="Odwiedzone hiperłącze" xfId="235" builtinId="9" hidden="1"/>
    <cellStyle name="Odwiedzone hiperłącze" xfId="236" builtinId="9" hidden="1"/>
    <cellStyle name="Odwiedzone hiperłącze" xfId="237" builtinId="9" hidden="1"/>
    <cellStyle name="Odwiedzone hiperłącze" xfId="238" builtinId="9" hidden="1"/>
    <cellStyle name="Odwiedzone hiperłącze" xfId="239" builtinId="9" hidden="1"/>
    <cellStyle name="Odwiedzone hiperłącze" xfId="240" builtinId="9" hidden="1"/>
    <cellStyle name="Odwiedzone hiperłącze" xfId="241" builtinId="9" hidden="1"/>
    <cellStyle name="Odwiedzone hiperłącze" xfId="242" builtinId="9" hidden="1"/>
    <cellStyle name="Odwiedzone hiperłącze" xfId="243" builtinId="9" hidden="1"/>
    <cellStyle name="Odwiedzone hiperłącze" xfId="244" builtinId="9" hidden="1"/>
    <cellStyle name="Odwiedzone hiperłącze" xfId="245" builtinId="9" hidden="1"/>
    <cellStyle name="Odwiedzone hiperłącze" xfId="246" builtinId="9" hidden="1"/>
    <cellStyle name="Odwiedzone hiperłącze" xfId="247" builtinId="9" hidden="1"/>
    <cellStyle name="Odwiedzone hiperłącze" xfId="248" builtinId="9" hidden="1"/>
    <cellStyle name="Odwiedzone hiperłącze" xfId="249" builtinId="9" hidden="1"/>
    <cellStyle name="Odwiedzone hiperłącze" xfId="250" builtinId="9" hidden="1"/>
    <cellStyle name="Odwiedzone hiperłącze" xfId="251" builtinId="9" hidden="1"/>
    <cellStyle name="Odwiedzone hiperłącze" xfId="252" builtinId="9" hidden="1"/>
    <cellStyle name="Odwiedzone hiperłącze" xfId="253" builtinId="9" hidden="1"/>
    <cellStyle name="Odwiedzone hiperłącze" xfId="254" builtinId="9" hidden="1"/>
    <cellStyle name="Odwiedzone hiperłącze" xfId="255" builtinId="9" hidden="1"/>
    <cellStyle name="Odwiedzone hiperłącze" xfId="256" builtinId="9" hidden="1"/>
    <cellStyle name="Odwiedzone hiperłącze" xfId="257" builtinId="9" hidden="1"/>
    <cellStyle name="Odwiedzone hiperłącze" xfId="258" builtinId="9" hidden="1"/>
    <cellStyle name="Odwiedzone hiperłącze" xfId="259" builtinId="9" hidden="1"/>
    <cellStyle name="Odwiedzone hiperłącze" xfId="260" builtinId="9" hidden="1"/>
    <cellStyle name="Odwiedzone hiperłącze" xfId="261" builtinId="9" hidden="1"/>
    <cellStyle name="Odwiedzone hiperłącze" xfId="262" builtinId="9" hidden="1"/>
    <cellStyle name="Odwiedzone hiperłącze" xfId="263" builtinId="9" hidden="1"/>
    <cellStyle name="Odwiedzone hiperłącze" xfId="264" builtinId="9" hidden="1"/>
    <cellStyle name="Odwiedzone hiperłącze" xfId="265" builtinId="9" hidden="1"/>
    <cellStyle name="Odwiedzone hiperłącze" xfId="266" builtinId="9" hidden="1"/>
    <cellStyle name="Odwiedzone hiperłącze" xfId="267" builtinId="9" hidden="1"/>
    <cellStyle name="Odwiedzone hiperłącze" xfId="268" builtinId="9" hidden="1"/>
    <cellStyle name="Odwiedzone hiperłącze" xfId="269" builtinId="9" hidden="1"/>
    <cellStyle name="Odwiedzone hiperłącze" xfId="270" builtinId="9" hidden="1"/>
    <cellStyle name="Odwiedzone hiperłącze" xfId="271" builtinId="9" hidden="1"/>
    <cellStyle name="Odwiedzone hiperłącze" xfId="272" builtinId="9" hidden="1"/>
    <cellStyle name="Odwiedzone hiperłącze" xfId="273" builtinId="9" hidden="1"/>
    <cellStyle name="Odwiedzone hiperłącze" xfId="274" builtinId="9" hidden="1"/>
    <cellStyle name="Odwiedzone hiperłącze" xfId="275" builtinId="9" hidden="1"/>
    <cellStyle name="Odwiedzone hiperłącze" xfId="276" builtinId="9" hidden="1"/>
    <cellStyle name="Odwiedzone hiperłącze" xfId="277" builtinId="9" hidden="1"/>
    <cellStyle name="Odwiedzone hiperłącze" xfId="278" builtinId="9" hidden="1"/>
    <cellStyle name="Odwiedzone hiperłącze" xfId="279" builtinId="9" hidden="1"/>
    <cellStyle name="Odwiedzone hiperłącze" xfId="280" builtinId="9" hidden="1"/>
    <cellStyle name="Odwiedzone hiperłącze" xfId="281" builtinId="9" hidden="1"/>
    <cellStyle name="Odwiedzone hiperłącze" xfId="282" builtinId="9" hidden="1"/>
    <cellStyle name="Odwiedzone hiperłącze" xfId="283" builtinId="9" hidden="1"/>
    <cellStyle name="Odwiedzone hiperłącze" xfId="284" builtinId="9" hidden="1"/>
    <cellStyle name="Odwiedzone hiperłącze" xfId="285" builtinId="9" hidden="1"/>
    <cellStyle name="Odwiedzone hiperłącze" xfId="286" builtinId="9" hidden="1"/>
    <cellStyle name="Odwiedzone hiperłącze" xfId="287" builtinId="9" hidden="1"/>
    <cellStyle name="Odwiedzone hiperłącze" xfId="288" builtinId="9" hidden="1"/>
    <cellStyle name="Odwiedzone hiperłącze" xfId="289" builtinId="9" hidden="1"/>
    <cellStyle name="Odwiedzone hiperłącze" xfId="290" builtinId="9" hidden="1"/>
    <cellStyle name="Odwiedzone hiperłącze" xfId="291" builtinId="9" hidden="1"/>
    <cellStyle name="Odwiedzone hiperłącze" xfId="292" builtinId="9" hidden="1"/>
    <cellStyle name="Odwiedzone hiperłącze" xfId="293" builtinId="9" hidden="1"/>
    <cellStyle name="Odwiedzone hiperłącze" xfId="294" builtinId="9" hidden="1"/>
    <cellStyle name="Odwiedzone hiperłącze" xfId="295" builtinId="9" hidden="1"/>
    <cellStyle name="Odwiedzone hiperłącze" xfId="296" builtinId="9" hidden="1"/>
    <cellStyle name="Odwiedzone hiperłącze" xfId="297" builtinId="9" hidden="1"/>
    <cellStyle name="Odwiedzone hiperłącze" xfId="298" builtinId="9" hidden="1"/>
    <cellStyle name="Odwiedzone hiperłącze" xfId="299" builtinId="9" hidden="1"/>
    <cellStyle name="Odwiedzone hiperłącze" xfId="300" builtinId="9" hidden="1"/>
    <cellStyle name="Odwiedzone hiperłącze" xfId="301" builtinId="9" hidden="1"/>
    <cellStyle name="Odwiedzone hiperłącze" xfId="302" builtinId="9" hidden="1"/>
    <cellStyle name="Odwiedzone hiperłącze" xfId="303" builtinId="9" hidden="1"/>
    <cellStyle name="Odwiedzone hiperłącze" xfId="304" builtinId="9" hidden="1"/>
    <cellStyle name="Odwiedzone hiperłącze" xfId="305" builtinId="9" hidden="1"/>
    <cellStyle name="Odwiedzone hiperłącze" xfId="306" builtinId="9" hidden="1"/>
    <cellStyle name="Odwiedzone hiperłącze" xfId="307" builtinId="9" hidden="1"/>
    <cellStyle name="Odwiedzone hiperłącze" xfId="308" builtinId="9" hidden="1"/>
    <cellStyle name="Odwiedzone hiperłącze" xfId="309" builtinId="9" hidden="1"/>
    <cellStyle name="Odwiedzone hiperłącze" xfId="310" builtinId="9" hidden="1"/>
    <cellStyle name="Odwiedzone hiperłącze" xfId="311" builtinId="9" hidden="1"/>
    <cellStyle name="Odwiedzone hiperłącze" xfId="312" builtinId="9" hidden="1"/>
    <cellStyle name="Odwiedzone hiperłącze" xfId="313" builtinId="9" hidden="1"/>
    <cellStyle name="Odwiedzone hiperłącze" xfId="314" builtinId="9" hidden="1"/>
    <cellStyle name="Odwiedzone hiperłącze" xfId="315" builtinId="9" hidden="1"/>
    <cellStyle name="Procent 2" xfId="5"/>
    <cellStyle name="Standardowy 2" xfId="1"/>
    <cellStyle name="Walutowe 2" xfId="4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</xdr:row>
      <xdr:rowOff>2990</xdr:rowOff>
    </xdr:from>
    <xdr:to>
      <xdr:col>1</xdr:col>
      <xdr:colOff>930828</xdr:colOff>
      <xdr:row>2</xdr:row>
      <xdr:rowOff>179732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03015"/>
          <a:ext cx="1111803" cy="605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.cikuj@grupaclue.pl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zoomScaleNormal="100" zoomScalePageLayoutView="150" workbookViewId="0">
      <selection activeCell="A3" sqref="A3:L3"/>
    </sheetView>
  </sheetViews>
  <sheetFormatPr defaultColWidth="10.875" defaultRowHeight="15.75"/>
  <cols>
    <col min="1" max="1" width="4.625" style="40" customWidth="1"/>
    <col min="2" max="2" width="45.625" style="35" customWidth="1"/>
    <col min="3" max="3" width="3.5" style="50" bestFit="1" customWidth="1"/>
    <col min="4" max="4" width="2.875" style="50" customWidth="1"/>
    <col min="5" max="5" width="13.5" style="35" customWidth="1"/>
    <col min="6" max="6" width="5.125" style="35" customWidth="1"/>
    <col min="7" max="7" width="12.5" style="35" bestFit="1" customWidth="1"/>
    <col min="8" max="9" width="0" style="35" hidden="1" customWidth="1"/>
    <col min="10" max="10" width="4.625" style="35" customWidth="1"/>
    <col min="11" max="12" width="11.625" style="35" bestFit="1" customWidth="1"/>
    <col min="13" max="13" width="10.875" style="35"/>
    <col min="14" max="14" width="13.5" style="35" bestFit="1" customWidth="1"/>
    <col min="15" max="15" width="12.125" style="35" customWidth="1"/>
    <col min="16" max="16" width="14.125" style="35" customWidth="1"/>
    <col min="17" max="16384" width="10.875" style="35"/>
  </cols>
  <sheetData>
    <row r="1" spans="1:12">
      <c r="A1" s="53"/>
      <c r="B1" s="2"/>
      <c r="C1" s="67"/>
      <c r="D1" s="67"/>
      <c r="E1" s="2"/>
      <c r="F1" s="53"/>
      <c r="G1" s="2"/>
      <c r="H1" s="2"/>
      <c r="I1" s="2"/>
      <c r="J1" s="2"/>
      <c r="K1" s="2"/>
      <c r="L1" s="1" t="s">
        <v>53</v>
      </c>
    </row>
    <row r="2" spans="1:12" ht="33.7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27.75" customHeight="1">
      <c r="A3" s="95" t="s">
        <v>24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2">
      <c r="A4" s="53"/>
      <c r="B4" s="53"/>
      <c r="C4" s="67"/>
      <c r="D4" s="67"/>
      <c r="E4" s="53"/>
      <c r="F4" s="53"/>
      <c r="G4" s="53"/>
      <c r="H4" s="53"/>
      <c r="I4" s="53"/>
      <c r="J4" s="53"/>
      <c r="K4" s="53"/>
      <c r="L4" s="53"/>
    </row>
    <row r="5" spans="1:12">
      <c r="A5" s="53"/>
      <c r="B5" s="2" t="s">
        <v>0</v>
      </c>
      <c r="C5" s="67"/>
      <c r="D5" s="67"/>
      <c r="E5" s="53"/>
      <c r="F5" s="53"/>
      <c r="G5" s="53"/>
      <c r="H5" s="53"/>
      <c r="I5" s="53"/>
      <c r="J5" s="53"/>
      <c r="K5" s="53"/>
      <c r="L5" s="53"/>
    </row>
    <row r="6" spans="1:12">
      <c r="A6" s="53"/>
      <c r="B6" s="38" t="s">
        <v>1</v>
      </c>
      <c r="C6" s="67"/>
      <c r="D6" s="67"/>
      <c r="E6" s="53"/>
      <c r="F6" s="53"/>
      <c r="G6" s="53"/>
      <c r="H6" s="53"/>
      <c r="I6" s="53"/>
      <c r="J6" s="53"/>
      <c r="K6" s="53"/>
      <c r="L6" s="53"/>
    </row>
    <row r="7" spans="1:12">
      <c r="A7" s="53"/>
      <c r="B7" s="38" t="s">
        <v>2</v>
      </c>
      <c r="C7" s="67"/>
      <c r="D7" s="67"/>
      <c r="E7" s="53"/>
      <c r="F7" s="53"/>
      <c r="G7" s="53"/>
      <c r="H7" s="53"/>
      <c r="I7" s="53"/>
      <c r="J7" s="53"/>
      <c r="K7" s="53"/>
      <c r="L7" s="53"/>
    </row>
    <row r="8" spans="1:12">
      <c r="A8" s="53"/>
      <c r="B8" s="53"/>
      <c r="C8" s="67"/>
      <c r="D8" s="67"/>
      <c r="E8" s="53"/>
      <c r="F8" s="53"/>
      <c r="G8" s="53"/>
      <c r="H8" s="53"/>
      <c r="I8" s="53"/>
      <c r="J8" s="53"/>
      <c r="K8" s="53"/>
      <c r="L8" s="53"/>
    </row>
    <row r="9" spans="1:12">
      <c r="A9" s="53"/>
      <c r="B9" s="2"/>
      <c r="C9" s="67"/>
      <c r="D9" s="67"/>
      <c r="E9" s="2" t="s">
        <v>3</v>
      </c>
      <c r="F9" s="38" t="s">
        <v>18</v>
      </c>
      <c r="G9" s="2"/>
      <c r="H9" s="53"/>
      <c r="I9" s="53"/>
      <c r="J9" s="2"/>
      <c r="K9" s="2"/>
      <c r="L9" s="53"/>
    </row>
    <row r="10" spans="1:12">
      <c r="A10" s="53"/>
      <c r="B10" s="2"/>
      <c r="C10" s="67"/>
      <c r="D10" s="67"/>
      <c r="E10" s="38"/>
      <c r="F10" s="41" t="s">
        <v>19</v>
      </c>
      <c r="G10" s="2"/>
      <c r="H10" s="2"/>
      <c r="I10" s="2"/>
      <c r="J10" s="2"/>
      <c r="K10" s="2"/>
      <c r="L10" s="53"/>
    </row>
    <row r="11" spans="1:12">
      <c r="A11" s="53"/>
      <c r="B11" s="2"/>
      <c r="C11" s="67"/>
      <c r="D11" s="67"/>
      <c r="E11" s="2"/>
      <c r="F11" s="38" t="s">
        <v>20</v>
      </c>
      <c r="G11" s="2"/>
      <c r="H11" s="2"/>
      <c r="I11" s="2"/>
      <c r="J11" s="2"/>
      <c r="K11" s="2"/>
      <c r="L11" s="53"/>
    </row>
    <row r="12" spans="1:12">
      <c r="A12" s="53"/>
      <c r="B12" s="2"/>
      <c r="C12" s="67"/>
      <c r="D12" s="67"/>
      <c r="E12" s="2"/>
      <c r="F12" s="38"/>
      <c r="G12" s="2"/>
      <c r="H12" s="2"/>
      <c r="I12" s="2"/>
      <c r="J12" s="2"/>
      <c r="K12" s="2"/>
      <c r="L12" s="53"/>
    </row>
    <row r="13" spans="1:12" ht="15.75" customHeight="1">
      <c r="A13" s="35"/>
      <c r="B13" s="62" t="s">
        <v>25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</row>
    <row r="14" spans="1:12" s="74" customFormat="1" ht="15" customHeight="1">
      <c r="A14" s="49" t="s">
        <v>4</v>
      </c>
      <c r="B14" s="88" t="s">
        <v>5</v>
      </c>
      <c r="C14" s="49" t="s">
        <v>6</v>
      </c>
      <c r="D14" s="49" t="s">
        <v>7</v>
      </c>
      <c r="E14" s="49" t="s">
        <v>8</v>
      </c>
      <c r="F14" s="49" t="s">
        <v>9</v>
      </c>
      <c r="G14" s="49" t="s">
        <v>10</v>
      </c>
      <c r="H14" s="47" t="s">
        <v>11</v>
      </c>
      <c r="I14" s="47" t="s">
        <v>12</v>
      </c>
      <c r="J14" s="49" t="s">
        <v>13</v>
      </c>
      <c r="K14" s="49" t="s">
        <v>14</v>
      </c>
      <c r="L14" s="49" t="s">
        <v>15</v>
      </c>
    </row>
    <row r="15" spans="1:12" s="50" customFormat="1">
      <c r="A15" s="71">
        <v>1</v>
      </c>
      <c r="B15" s="75" t="s">
        <v>40</v>
      </c>
      <c r="C15" s="66">
        <v>1</v>
      </c>
      <c r="D15" s="66" t="s">
        <v>21</v>
      </c>
      <c r="E15" s="76"/>
      <c r="F15" s="77" t="s">
        <v>16</v>
      </c>
      <c r="G15" s="78">
        <f>E15*C15</f>
        <v>0</v>
      </c>
      <c r="J15" s="79">
        <v>0.23</v>
      </c>
      <c r="K15" s="80">
        <f t="shared" ref="K15:K27" si="0">G15*J15</f>
        <v>0</v>
      </c>
      <c r="L15" s="80">
        <f t="shared" ref="L15:L27" si="1">G15+K15</f>
        <v>0</v>
      </c>
    </row>
    <row r="16" spans="1:12" s="81" customFormat="1">
      <c r="A16" s="71">
        <v>2</v>
      </c>
      <c r="B16" s="75" t="s">
        <v>27</v>
      </c>
      <c r="C16" s="66">
        <v>1</v>
      </c>
      <c r="D16" s="66" t="s">
        <v>21</v>
      </c>
      <c r="E16" s="76"/>
      <c r="F16" s="77" t="s">
        <v>16</v>
      </c>
      <c r="G16" s="78">
        <f t="shared" ref="G16:G27" si="2">E16*C16</f>
        <v>0</v>
      </c>
      <c r="J16" s="79">
        <v>0.23</v>
      </c>
      <c r="K16" s="80">
        <f t="shared" si="0"/>
        <v>0</v>
      </c>
      <c r="L16" s="80">
        <f t="shared" si="1"/>
        <v>0</v>
      </c>
    </row>
    <row r="17" spans="1:12" s="81" customFormat="1">
      <c r="A17" s="71">
        <v>3</v>
      </c>
      <c r="B17" s="75" t="s">
        <v>54</v>
      </c>
      <c r="C17" s="66">
        <v>1</v>
      </c>
      <c r="D17" s="66" t="s">
        <v>21</v>
      </c>
      <c r="E17" s="76"/>
      <c r="F17" s="77" t="s">
        <v>16</v>
      </c>
      <c r="G17" s="78">
        <f t="shared" si="2"/>
        <v>0</v>
      </c>
      <c r="J17" s="79">
        <v>0.23</v>
      </c>
      <c r="K17" s="80">
        <f t="shared" si="0"/>
        <v>0</v>
      </c>
      <c r="L17" s="80">
        <f t="shared" si="1"/>
        <v>0</v>
      </c>
    </row>
    <row r="18" spans="1:12" s="81" customFormat="1">
      <c r="A18" s="71">
        <v>4</v>
      </c>
      <c r="B18" s="75" t="s">
        <v>28</v>
      </c>
      <c r="C18" s="66">
        <v>6</v>
      </c>
      <c r="D18" s="66" t="s">
        <v>21</v>
      </c>
      <c r="E18" s="76"/>
      <c r="F18" s="77" t="s">
        <v>16</v>
      </c>
      <c r="G18" s="78">
        <f t="shared" si="2"/>
        <v>0</v>
      </c>
      <c r="J18" s="79">
        <v>0.23</v>
      </c>
      <c r="K18" s="80">
        <f t="shared" ref="K18:K23" si="3">G18*J18</f>
        <v>0</v>
      </c>
      <c r="L18" s="80">
        <f t="shared" ref="L18:L23" si="4">G18+K18</f>
        <v>0</v>
      </c>
    </row>
    <row r="19" spans="1:12" s="81" customFormat="1">
      <c r="A19" s="71">
        <v>5</v>
      </c>
      <c r="B19" s="75" t="s">
        <v>30</v>
      </c>
      <c r="C19" s="66">
        <v>1</v>
      </c>
      <c r="D19" s="66" t="s">
        <v>21</v>
      </c>
      <c r="E19" s="76"/>
      <c r="F19" s="77" t="s">
        <v>16</v>
      </c>
      <c r="G19" s="78">
        <f t="shared" si="2"/>
        <v>0</v>
      </c>
      <c r="J19" s="79">
        <v>0.23</v>
      </c>
      <c r="K19" s="80">
        <f t="shared" si="3"/>
        <v>0</v>
      </c>
      <c r="L19" s="80">
        <f t="shared" si="4"/>
        <v>0</v>
      </c>
    </row>
    <row r="20" spans="1:12" s="81" customFormat="1">
      <c r="A20" s="71">
        <v>6</v>
      </c>
      <c r="B20" s="75" t="s">
        <v>31</v>
      </c>
      <c r="C20" s="66">
        <v>1</v>
      </c>
      <c r="D20" s="66" t="s">
        <v>21</v>
      </c>
      <c r="E20" s="76"/>
      <c r="F20" s="77" t="s">
        <v>16</v>
      </c>
      <c r="G20" s="78">
        <f t="shared" si="2"/>
        <v>0</v>
      </c>
      <c r="J20" s="79">
        <v>0.23</v>
      </c>
      <c r="K20" s="80">
        <f t="shared" si="3"/>
        <v>0</v>
      </c>
      <c r="L20" s="80">
        <f t="shared" si="4"/>
        <v>0</v>
      </c>
    </row>
    <row r="21" spans="1:12" s="81" customFormat="1">
      <c r="A21" s="71">
        <v>7</v>
      </c>
      <c r="B21" s="75" t="s">
        <v>32</v>
      </c>
      <c r="C21" s="66">
        <v>1</v>
      </c>
      <c r="D21" s="66" t="s">
        <v>23</v>
      </c>
      <c r="E21" s="76"/>
      <c r="F21" s="77" t="s">
        <v>16</v>
      </c>
      <c r="G21" s="78">
        <f t="shared" si="2"/>
        <v>0</v>
      </c>
      <c r="J21" s="79">
        <v>0.23</v>
      </c>
      <c r="K21" s="80">
        <f t="shared" si="3"/>
        <v>0</v>
      </c>
      <c r="L21" s="80">
        <f t="shared" si="4"/>
        <v>0</v>
      </c>
    </row>
    <row r="22" spans="1:12" s="81" customFormat="1">
      <c r="A22" s="71">
        <v>8</v>
      </c>
      <c r="B22" s="75" t="s">
        <v>56</v>
      </c>
      <c r="C22" s="66">
        <v>1</v>
      </c>
      <c r="D22" s="66" t="s">
        <v>21</v>
      </c>
      <c r="E22" s="76"/>
      <c r="F22" s="77" t="s">
        <v>16</v>
      </c>
      <c r="G22" s="78">
        <f t="shared" si="2"/>
        <v>0</v>
      </c>
      <c r="J22" s="79">
        <v>0.23</v>
      </c>
      <c r="K22" s="80">
        <f t="shared" si="3"/>
        <v>0</v>
      </c>
      <c r="L22" s="80">
        <f t="shared" si="4"/>
        <v>0</v>
      </c>
    </row>
    <row r="23" spans="1:12" s="81" customFormat="1" ht="15.75" customHeight="1">
      <c r="A23" s="71">
        <v>9</v>
      </c>
      <c r="B23" s="75" t="s">
        <v>57</v>
      </c>
      <c r="C23" s="66">
        <v>1</v>
      </c>
      <c r="D23" s="66" t="s">
        <v>21</v>
      </c>
      <c r="E23" s="76"/>
      <c r="F23" s="77" t="s">
        <v>16</v>
      </c>
      <c r="G23" s="78">
        <f t="shared" si="2"/>
        <v>0</v>
      </c>
      <c r="J23" s="79">
        <v>0.23</v>
      </c>
      <c r="K23" s="80">
        <f t="shared" si="3"/>
        <v>0</v>
      </c>
      <c r="L23" s="80">
        <f t="shared" si="4"/>
        <v>0</v>
      </c>
    </row>
    <row r="24" spans="1:12" s="81" customFormat="1">
      <c r="A24" s="71">
        <v>10</v>
      </c>
      <c r="B24" s="75" t="s">
        <v>35</v>
      </c>
      <c r="C24" s="66">
        <v>1</v>
      </c>
      <c r="D24" s="66" t="s">
        <v>21</v>
      </c>
      <c r="E24" s="76"/>
      <c r="F24" s="77" t="s">
        <v>16</v>
      </c>
      <c r="G24" s="78">
        <f t="shared" si="2"/>
        <v>0</v>
      </c>
      <c r="J24" s="79">
        <v>0.23</v>
      </c>
      <c r="K24" s="80">
        <f t="shared" si="0"/>
        <v>0</v>
      </c>
      <c r="L24" s="80">
        <f t="shared" si="1"/>
        <v>0</v>
      </c>
    </row>
    <row r="25" spans="1:12" s="81" customFormat="1">
      <c r="A25" s="71">
        <v>11</v>
      </c>
      <c r="B25" s="75" t="s">
        <v>44</v>
      </c>
      <c r="C25" s="66">
        <v>1</v>
      </c>
      <c r="D25" s="66" t="s">
        <v>45</v>
      </c>
      <c r="E25" s="76"/>
      <c r="F25" s="77" t="s">
        <v>16</v>
      </c>
      <c r="G25" s="78">
        <f t="shared" si="2"/>
        <v>0</v>
      </c>
      <c r="J25" s="79">
        <v>0.23</v>
      </c>
      <c r="K25" s="80">
        <f t="shared" ref="K25:K26" si="5">G25*J25</f>
        <v>0</v>
      </c>
      <c r="L25" s="80">
        <f t="shared" ref="L25:L26" si="6">G25+K25</f>
        <v>0</v>
      </c>
    </row>
    <row r="26" spans="1:12" s="81" customFormat="1" ht="22.5">
      <c r="A26" s="71">
        <v>12</v>
      </c>
      <c r="B26" s="75" t="s">
        <v>46</v>
      </c>
      <c r="C26" s="66">
        <v>1</v>
      </c>
      <c r="D26" s="66" t="s">
        <v>47</v>
      </c>
      <c r="E26" s="76"/>
      <c r="F26" s="77" t="s">
        <v>16</v>
      </c>
      <c r="G26" s="78">
        <f t="shared" si="2"/>
        <v>0</v>
      </c>
      <c r="J26" s="79">
        <v>0.23</v>
      </c>
      <c r="K26" s="80">
        <f t="shared" si="5"/>
        <v>0</v>
      </c>
      <c r="L26" s="80">
        <f t="shared" si="6"/>
        <v>0</v>
      </c>
    </row>
    <row r="27" spans="1:12" s="50" customFormat="1">
      <c r="A27" s="71">
        <v>13</v>
      </c>
      <c r="B27" s="75" t="s">
        <v>33</v>
      </c>
      <c r="C27" s="66">
        <v>1</v>
      </c>
      <c r="D27" s="66" t="s">
        <v>21</v>
      </c>
      <c r="E27" s="76"/>
      <c r="F27" s="77" t="s">
        <v>16</v>
      </c>
      <c r="G27" s="78">
        <f t="shared" si="2"/>
        <v>0</v>
      </c>
      <c r="H27" s="81"/>
      <c r="I27" s="81"/>
      <c r="J27" s="79">
        <v>0.23</v>
      </c>
      <c r="K27" s="80">
        <f t="shared" si="0"/>
        <v>0</v>
      </c>
      <c r="L27" s="80">
        <f t="shared" si="1"/>
        <v>0</v>
      </c>
    </row>
    <row r="28" spans="1:12" s="50" customFormat="1">
      <c r="A28" s="71">
        <v>14</v>
      </c>
      <c r="B28" s="75" t="s">
        <v>48</v>
      </c>
      <c r="C28" s="66">
        <v>1</v>
      </c>
      <c r="D28" s="66" t="s">
        <v>23</v>
      </c>
      <c r="E28" s="76"/>
      <c r="F28" s="77" t="s">
        <v>16</v>
      </c>
      <c r="G28" s="78">
        <f t="shared" ref="G28:G30" si="7">E28*C28</f>
        <v>0</v>
      </c>
      <c r="H28" s="81"/>
      <c r="I28" s="81"/>
      <c r="J28" s="79">
        <v>0.23</v>
      </c>
      <c r="K28" s="80">
        <f t="shared" ref="K28:K30" si="8">G28*J28</f>
        <v>0</v>
      </c>
      <c r="L28" s="80">
        <f t="shared" ref="L28:L30" si="9">G28+K28</f>
        <v>0</v>
      </c>
    </row>
    <row r="29" spans="1:12" s="50" customFormat="1">
      <c r="A29" s="71">
        <v>15</v>
      </c>
      <c r="B29" s="75" t="s">
        <v>38</v>
      </c>
      <c r="C29" s="66">
        <v>1</v>
      </c>
      <c r="D29" s="66" t="s">
        <v>23</v>
      </c>
      <c r="E29" s="76"/>
      <c r="F29" s="77" t="s">
        <v>16</v>
      </c>
      <c r="G29" s="78">
        <f t="shared" si="7"/>
        <v>0</v>
      </c>
      <c r="H29" s="81"/>
      <c r="I29" s="81"/>
      <c r="J29" s="79">
        <v>0.23</v>
      </c>
      <c r="K29" s="80">
        <f t="shared" si="8"/>
        <v>0</v>
      </c>
      <c r="L29" s="80">
        <f t="shared" si="9"/>
        <v>0</v>
      </c>
    </row>
    <row r="30" spans="1:12" s="50" customFormat="1">
      <c r="A30" s="71">
        <v>16</v>
      </c>
      <c r="B30" s="75" t="s">
        <v>39</v>
      </c>
      <c r="C30" s="66">
        <v>1</v>
      </c>
      <c r="D30" s="66" t="s">
        <v>22</v>
      </c>
      <c r="E30" s="76"/>
      <c r="F30" s="77" t="s">
        <v>16</v>
      </c>
      <c r="G30" s="78">
        <f t="shared" si="7"/>
        <v>0</v>
      </c>
      <c r="H30" s="81"/>
      <c r="I30" s="81"/>
      <c r="J30" s="79">
        <v>0.23</v>
      </c>
      <c r="K30" s="80">
        <f t="shared" si="8"/>
        <v>0</v>
      </c>
      <c r="L30" s="80">
        <f t="shared" si="9"/>
        <v>0</v>
      </c>
    </row>
    <row r="31" spans="1:12" s="50" customFormat="1">
      <c r="A31" s="71"/>
      <c r="C31" s="66"/>
      <c r="E31" s="82"/>
      <c r="F31" s="76"/>
      <c r="G31" s="78"/>
      <c r="J31" s="79"/>
      <c r="K31" s="80"/>
      <c r="L31" s="80"/>
    </row>
    <row r="32" spans="1:12" s="50" customFormat="1">
      <c r="A32" s="66"/>
      <c r="C32" s="68"/>
      <c r="D32" s="69"/>
      <c r="E32" s="83" t="s">
        <v>17</v>
      </c>
      <c r="F32" s="84"/>
      <c r="G32" s="85">
        <f>SUM(G15:G31)</f>
        <v>0</v>
      </c>
      <c r="H32" s="86"/>
      <c r="I32" s="86"/>
      <c r="J32" s="87">
        <v>0.23</v>
      </c>
      <c r="K32" s="85">
        <f>G32*J32</f>
        <v>0</v>
      </c>
      <c r="L32" s="85">
        <f>G32+K32</f>
        <v>0</v>
      </c>
    </row>
    <row r="34" spans="1:13" ht="15.75" customHeight="1">
      <c r="A34" s="35"/>
      <c r="B34" s="62" t="s">
        <v>26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</row>
    <row r="35" spans="1:13" s="36" customFormat="1" ht="15" customHeight="1">
      <c r="A35" s="4" t="s">
        <v>4</v>
      </c>
      <c r="B35" s="91" t="s">
        <v>5</v>
      </c>
      <c r="C35" s="49" t="s">
        <v>6</v>
      </c>
      <c r="D35" s="49" t="s">
        <v>7</v>
      </c>
      <c r="E35" s="4" t="s">
        <v>8</v>
      </c>
      <c r="F35" s="4" t="s">
        <v>9</v>
      </c>
      <c r="G35" s="4" t="s">
        <v>10</v>
      </c>
      <c r="H35" s="5" t="s">
        <v>11</v>
      </c>
      <c r="I35" s="5" t="s">
        <v>12</v>
      </c>
      <c r="J35" s="4" t="s">
        <v>13</v>
      </c>
      <c r="K35" s="4" t="s">
        <v>14</v>
      </c>
      <c r="L35" s="4" t="s">
        <v>15</v>
      </c>
    </row>
    <row r="36" spans="1:13" s="44" customFormat="1">
      <c r="A36" s="51">
        <v>1</v>
      </c>
      <c r="B36" s="12" t="s">
        <v>55</v>
      </c>
      <c r="C36" s="66">
        <v>1</v>
      </c>
      <c r="D36" s="66" t="s">
        <v>21</v>
      </c>
      <c r="E36" s="7"/>
      <c r="F36" s="8" t="s">
        <v>16</v>
      </c>
      <c r="G36" s="78">
        <f t="shared" ref="G36:G44" si="10">E36*C36</f>
        <v>0</v>
      </c>
      <c r="J36" s="10">
        <v>0.23</v>
      </c>
      <c r="K36" s="11">
        <f t="shared" ref="K36:K39" si="11">G36*J36</f>
        <v>0</v>
      </c>
      <c r="L36" s="11">
        <f t="shared" ref="L36:L39" si="12">G36+K36</f>
        <v>0</v>
      </c>
    </row>
    <row r="37" spans="1:13" s="44" customFormat="1">
      <c r="A37" s="51">
        <v>2</v>
      </c>
      <c r="B37" s="12" t="s">
        <v>56</v>
      </c>
      <c r="C37" s="66">
        <v>1</v>
      </c>
      <c r="D37" s="66" t="s">
        <v>21</v>
      </c>
      <c r="E37" s="7"/>
      <c r="F37" s="8" t="s">
        <v>16</v>
      </c>
      <c r="G37" s="78">
        <f t="shared" si="10"/>
        <v>0</v>
      </c>
      <c r="J37" s="10">
        <v>0.23</v>
      </c>
      <c r="K37" s="11">
        <f t="shared" si="11"/>
        <v>0</v>
      </c>
      <c r="L37" s="11">
        <f t="shared" si="12"/>
        <v>0</v>
      </c>
    </row>
    <row r="38" spans="1:13">
      <c r="A38" s="61">
        <v>3</v>
      </c>
      <c r="B38" s="12" t="s">
        <v>58</v>
      </c>
      <c r="C38" s="66">
        <v>4</v>
      </c>
      <c r="D38" s="66" t="s">
        <v>21</v>
      </c>
      <c r="E38" s="7"/>
      <c r="F38" s="8" t="s">
        <v>16</v>
      </c>
      <c r="G38" s="78">
        <f t="shared" si="10"/>
        <v>0</v>
      </c>
      <c r="J38" s="10">
        <v>0.23</v>
      </c>
      <c r="K38" s="11">
        <f t="shared" si="11"/>
        <v>0</v>
      </c>
      <c r="L38" s="11">
        <f t="shared" si="12"/>
        <v>0</v>
      </c>
    </row>
    <row r="39" spans="1:13" s="44" customFormat="1">
      <c r="A39" s="61">
        <v>4</v>
      </c>
      <c r="B39" s="12" t="s">
        <v>41</v>
      </c>
      <c r="C39" s="66">
        <v>1</v>
      </c>
      <c r="D39" s="66" t="s">
        <v>21</v>
      </c>
      <c r="E39" s="7"/>
      <c r="F39" s="8" t="s">
        <v>16</v>
      </c>
      <c r="G39" s="78">
        <f t="shared" si="10"/>
        <v>0</v>
      </c>
      <c r="J39" s="10">
        <v>0.23</v>
      </c>
      <c r="K39" s="11">
        <f t="shared" si="11"/>
        <v>0</v>
      </c>
      <c r="L39" s="11">
        <f t="shared" si="12"/>
        <v>0</v>
      </c>
    </row>
    <row r="40" spans="1:13" s="44" customFormat="1">
      <c r="A40" s="61">
        <v>5</v>
      </c>
      <c r="B40" s="12" t="s">
        <v>31</v>
      </c>
      <c r="C40" s="66">
        <v>1</v>
      </c>
      <c r="D40" s="66" t="s">
        <v>21</v>
      </c>
      <c r="E40" s="7"/>
      <c r="F40" s="8" t="s">
        <v>16</v>
      </c>
      <c r="G40" s="78">
        <f t="shared" si="10"/>
        <v>0</v>
      </c>
      <c r="J40" s="10">
        <v>0.23</v>
      </c>
      <c r="K40" s="11">
        <f t="shared" ref="K40:K41" si="13">G40*J40</f>
        <v>0</v>
      </c>
      <c r="L40" s="11">
        <f t="shared" ref="L40:L41" si="14">G40+K40</f>
        <v>0</v>
      </c>
    </row>
    <row r="41" spans="1:13" s="44" customFormat="1">
      <c r="A41" s="61">
        <v>6</v>
      </c>
      <c r="B41" s="12" t="s">
        <v>43</v>
      </c>
      <c r="C41" s="66">
        <v>1</v>
      </c>
      <c r="D41" s="66" t="s">
        <v>21</v>
      </c>
      <c r="E41" s="7"/>
      <c r="F41" s="8" t="s">
        <v>16</v>
      </c>
      <c r="G41" s="78">
        <f t="shared" si="10"/>
        <v>0</v>
      </c>
      <c r="J41" s="10">
        <v>0.23</v>
      </c>
      <c r="K41" s="11">
        <f t="shared" si="13"/>
        <v>0</v>
      </c>
      <c r="L41" s="11">
        <f t="shared" si="14"/>
        <v>0</v>
      </c>
    </row>
    <row r="42" spans="1:13" s="44" customFormat="1">
      <c r="A42" s="61">
        <v>7</v>
      </c>
      <c r="B42" s="12" t="s">
        <v>48</v>
      </c>
      <c r="C42" s="66">
        <v>1</v>
      </c>
      <c r="D42" s="66" t="s">
        <v>23</v>
      </c>
      <c r="E42" s="7"/>
      <c r="F42" s="8" t="s">
        <v>16</v>
      </c>
      <c r="G42" s="78">
        <f t="shared" si="10"/>
        <v>0</v>
      </c>
      <c r="J42" s="10">
        <v>0.23</v>
      </c>
      <c r="K42" s="11">
        <f t="shared" ref="K42:K44" si="15">G42*J42</f>
        <v>0</v>
      </c>
      <c r="L42" s="11">
        <f t="shared" ref="L42:L44" si="16">G42+K42</f>
        <v>0</v>
      </c>
    </row>
    <row r="43" spans="1:13" s="44" customFormat="1">
      <c r="A43" s="61">
        <v>8</v>
      </c>
      <c r="B43" s="12" t="s">
        <v>38</v>
      </c>
      <c r="C43" s="66">
        <v>1</v>
      </c>
      <c r="D43" s="66" t="s">
        <v>23</v>
      </c>
      <c r="E43" s="7"/>
      <c r="F43" s="8" t="s">
        <v>16</v>
      </c>
      <c r="G43" s="78">
        <f t="shared" si="10"/>
        <v>0</v>
      </c>
      <c r="J43" s="10">
        <v>0.23</v>
      </c>
      <c r="K43" s="11">
        <f t="shared" si="15"/>
        <v>0</v>
      </c>
      <c r="L43" s="11">
        <f t="shared" si="16"/>
        <v>0</v>
      </c>
    </row>
    <row r="44" spans="1:13">
      <c r="A44" s="61">
        <v>9</v>
      </c>
      <c r="B44" s="12" t="s">
        <v>39</v>
      </c>
      <c r="C44" s="66">
        <v>1</v>
      </c>
      <c r="D44" s="66" t="s">
        <v>22</v>
      </c>
      <c r="E44" s="7"/>
      <c r="F44" s="8" t="s">
        <v>16</v>
      </c>
      <c r="G44" s="78">
        <f t="shared" si="10"/>
        <v>0</v>
      </c>
      <c r="H44" s="44"/>
      <c r="I44" s="44"/>
      <c r="J44" s="10">
        <v>0.23</v>
      </c>
      <c r="K44" s="11">
        <f t="shared" si="15"/>
        <v>0</v>
      </c>
      <c r="L44" s="11">
        <f t="shared" si="16"/>
        <v>0</v>
      </c>
      <c r="M44" s="44"/>
    </row>
    <row r="45" spans="1:13">
      <c r="A45" s="51"/>
      <c r="C45" s="66"/>
      <c r="D45" s="66"/>
      <c r="E45" s="7"/>
      <c r="F45" s="8"/>
      <c r="G45" s="9"/>
      <c r="J45" s="10"/>
      <c r="K45" s="11"/>
      <c r="L45" s="11"/>
    </row>
    <row r="46" spans="1:13">
      <c r="A46" s="52"/>
      <c r="C46" s="68"/>
      <c r="D46" s="69"/>
      <c r="E46" s="13" t="s">
        <v>17</v>
      </c>
      <c r="F46" s="43"/>
      <c r="G46" s="14">
        <f>SUM(G36:G45)</f>
        <v>0</v>
      </c>
      <c r="H46" s="6"/>
      <c r="I46" s="6"/>
      <c r="J46" s="15">
        <v>0.23</v>
      </c>
      <c r="K46" s="14">
        <f>G46*J46</f>
        <v>0</v>
      </c>
      <c r="L46" s="14">
        <f>G46+K46</f>
        <v>0</v>
      </c>
    </row>
    <row r="47" spans="1:13">
      <c r="A47" s="52"/>
      <c r="B47" s="12"/>
      <c r="C47" s="66"/>
      <c r="D47" s="66"/>
      <c r="E47" s="16"/>
      <c r="F47" s="17"/>
      <c r="G47" s="18"/>
      <c r="H47" s="6"/>
      <c r="I47" s="6"/>
      <c r="J47" s="37"/>
      <c r="K47" s="18"/>
      <c r="L47" s="18"/>
    </row>
    <row r="48" spans="1:13" ht="15.75" customHeight="1">
      <c r="A48" s="35"/>
      <c r="B48" s="62" t="s">
        <v>42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</row>
    <row r="49" spans="1:14" s="36" customFormat="1" ht="15" customHeight="1">
      <c r="A49" s="4" t="s">
        <v>4</v>
      </c>
      <c r="B49" s="63" t="s">
        <v>5</v>
      </c>
      <c r="C49" s="49" t="s">
        <v>6</v>
      </c>
      <c r="D49" s="49" t="s">
        <v>7</v>
      </c>
      <c r="E49" s="4" t="s">
        <v>8</v>
      </c>
      <c r="F49" s="4" t="s">
        <v>9</v>
      </c>
      <c r="G49" s="4" t="s">
        <v>10</v>
      </c>
      <c r="H49" s="5" t="s">
        <v>11</v>
      </c>
      <c r="I49" s="5" t="s">
        <v>12</v>
      </c>
      <c r="J49" s="4" t="s">
        <v>13</v>
      </c>
      <c r="K49" s="4" t="s">
        <v>14</v>
      </c>
      <c r="L49" s="4" t="s">
        <v>15</v>
      </c>
    </row>
    <row r="50" spans="1:14" s="44" customFormat="1">
      <c r="A50" s="61">
        <v>1</v>
      </c>
      <c r="B50" s="12" t="s">
        <v>34</v>
      </c>
      <c r="C50" s="66">
        <v>1</v>
      </c>
      <c r="D50" s="66" t="s">
        <v>21</v>
      </c>
      <c r="E50" s="7"/>
      <c r="F50" s="8" t="s">
        <v>16</v>
      </c>
      <c r="G50" s="78">
        <f t="shared" ref="G50:G59" si="17">E50*C50</f>
        <v>0</v>
      </c>
      <c r="J50" s="10">
        <v>0.23</v>
      </c>
      <c r="K50" s="11">
        <f t="shared" ref="K50:K59" si="18">G50*J50</f>
        <v>0</v>
      </c>
      <c r="L50" s="11">
        <f t="shared" ref="L50:L59" si="19">G50+K50</f>
        <v>0</v>
      </c>
    </row>
    <row r="51" spans="1:14" s="44" customFormat="1">
      <c r="A51" s="61">
        <v>2</v>
      </c>
      <c r="B51" s="12" t="s">
        <v>29</v>
      </c>
      <c r="C51" s="66">
        <v>1</v>
      </c>
      <c r="D51" s="66" t="s">
        <v>21</v>
      </c>
      <c r="E51" s="7"/>
      <c r="F51" s="8" t="s">
        <v>16</v>
      </c>
      <c r="G51" s="78">
        <f t="shared" si="17"/>
        <v>0</v>
      </c>
      <c r="J51" s="10">
        <v>0.23</v>
      </c>
      <c r="K51" s="11">
        <f t="shared" si="18"/>
        <v>0</v>
      </c>
      <c r="L51" s="11">
        <f t="shared" si="19"/>
        <v>0</v>
      </c>
    </row>
    <row r="52" spans="1:14">
      <c r="A52" s="61">
        <v>3</v>
      </c>
      <c r="B52" s="12" t="s">
        <v>37</v>
      </c>
      <c r="C52" s="66">
        <v>1</v>
      </c>
      <c r="D52" s="66" t="s">
        <v>21</v>
      </c>
      <c r="E52" s="7"/>
      <c r="F52" s="8" t="s">
        <v>16</v>
      </c>
      <c r="G52" s="78">
        <f t="shared" si="17"/>
        <v>0</v>
      </c>
      <c r="J52" s="10">
        <v>0.23</v>
      </c>
      <c r="K52" s="11">
        <f t="shared" si="18"/>
        <v>0</v>
      </c>
      <c r="L52" s="11">
        <f t="shared" si="19"/>
        <v>0</v>
      </c>
    </row>
    <row r="53" spans="1:14" s="44" customFormat="1">
      <c r="A53" s="61">
        <v>4</v>
      </c>
      <c r="B53" s="12" t="s">
        <v>59</v>
      </c>
      <c r="C53" s="66">
        <v>1</v>
      </c>
      <c r="D53" s="66" t="s">
        <v>21</v>
      </c>
      <c r="E53" s="7"/>
      <c r="F53" s="8" t="s">
        <v>16</v>
      </c>
      <c r="G53" s="78">
        <f t="shared" si="17"/>
        <v>0</v>
      </c>
      <c r="J53" s="10">
        <v>0.23</v>
      </c>
      <c r="K53" s="11">
        <f t="shared" si="18"/>
        <v>0</v>
      </c>
      <c r="L53" s="11">
        <f t="shared" si="19"/>
        <v>0</v>
      </c>
    </row>
    <row r="54" spans="1:14" s="44" customFormat="1">
      <c r="A54" s="61">
        <v>5</v>
      </c>
      <c r="B54" s="12" t="s">
        <v>36</v>
      </c>
      <c r="C54" s="66">
        <v>1</v>
      </c>
      <c r="D54" s="66" t="s">
        <v>21</v>
      </c>
      <c r="E54" s="7"/>
      <c r="F54" s="8" t="s">
        <v>16</v>
      </c>
      <c r="G54" s="78">
        <f t="shared" si="17"/>
        <v>0</v>
      </c>
      <c r="J54" s="10">
        <v>0.23</v>
      </c>
      <c r="K54" s="11">
        <f t="shared" si="18"/>
        <v>0</v>
      </c>
      <c r="L54" s="11">
        <f t="shared" si="19"/>
        <v>0</v>
      </c>
    </row>
    <row r="55" spans="1:14" s="44" customFormat="1">
      <c r="A55" s="61">
        <v>6</v>
      </c>
      <c r="B55" s="12" t="s">
        <v>60</v>
      </c>
      <c r="C55" s="66">
        <v>1</v>
      </c>
      <c r="D55" s="66" t="s">
        <v>21</v>
      </c>
      <c r="E55" s="7"/>
      <c r="F55" s="8" t="s">
        <v>16</v>
      </c>
      <c r="G55" s="78">
        <f t="shared" si="17"/>
        <v>0</v>
      </c>
      <c r="J55" s="10">
        <v>0.23</v>
      </c>
      <c r="K55" s="11">
        <f t="shared" si="18"/>
        <v>0</v>
      </c>
      <c r="L55" s="11">
        <f t="shared" si="19"/>
        <v>0</v>
      </c>
    </row>
    <row r="56" spans="1:14" s="44" customFormat="1">
      <c r="A56" s="61">
        <v>7</v>
      </c>
      <c r="B56" s="12" t="s">
        <v>63</v>
      </c>
      <c r="C56" s="66">
        <v>2</v>
      </c>
      <c r="D56" s="66" t="s">
        <v>21</v>
      </c>
      <c r="E56" s="7"/>
      <c r="F56" s="8" t="s">
        <v>16</v>
      </c>
      <c r="G56" s="9">
        <f t="shared" si="17"/>
        <v>0</v>
      </c>
      <c r="J56" s="10">
        <v>0.23</v>
      </c>
      <c r="K56" s="11">
        <f t="shared" si="18"/>
        <v>0</v>
      </c>
      <c r="L56" s="11">
        <f t="shared" si="19"/>
        <v>0</v>
      </c>
      <c r="N56" s="93"/>
    </row>
    <row r="57" spans="1:14" s="44" customFormat="1">
      <c r="A57" s="61">
        <v>8</v>
      </c>
      <c r="B57" s="12" t="s">
        <v>61</v>
      </c>
      <c r="C57" s="66">
        <v>1</v>
      </c>
      <c r="D57" s="66" t="s">
        <v>21</v>
      </c>
      <c r="E57" s="7"/>
      <c r="F57" s="8" t="s">
        <v>16</v>
      </c>
      <c r="G57" s="78">
        <f t="shared" si="17"/>
        <v>0</v>
      </c>
      <c r="J57" s="10">
        <v>0.23</v>
      </c>
      <c r="K57" s="11">
        <f t="shared" si="18"/>
        <v>0</v>
      </c>
      <c r="L57" s="11">
        <f t="shared" si="19"/>
        <v>0</v>
      </c>
    </row>
    <row r="58" spans="1:14" s="44" customFormat="1">
      <c r="A58" s="61">
        <v>9</v>
      </c>
      <c r="B58" s="12" t="s">
        <v>62</v>
      </c>
      <c r="C58" s="66">
        <v>1</v>
      </c>
      <c r="D58" s="66" t="s">
        <v>21</v>
      </c>
      <c r="E58" s="7"/>
      <c r="F58" s="8" t="s">
        <v>16</v>
      </c>
      <c r="G58" s="78">
        <f t="shared" si="17"/>
        <v>0</v>
      </c>
      <c r="J58" s="10">
        <v>0.23</v>
      </c>
      <c r="K58" s="11">
        <f t="shared" si="18"/>
        <v>0</v>
      </c>
      <c r="L58" s="11">
        <f t="shared" si="19"/>
        <v>0</v>
      </c>
    </row>
    <row r="59" spans="1:14">
      <c r="A59" s="61">
        <v>10</v>
      </c>
      <c r="B59" s="12" t="s">
        <v>49</v>
      </c>
      <c r="C59" s="66">
        <v>1</v>
      </c>
      <c r="D59" s="66" t="s">
        <v>21</v>
      </c>
      <c r="E59" s="7"/>
      <c r="F59" s="8" t="s">
        <v>16</v>
      </c>
      <c r="G59" s="78">
        <f t="shared" si="17"/>
        <v>0</v>
      </c>
      <c r="J59" s="10">
        <v>0.23</v>
      </c>
      <c r="K59" s="11">
        <f t="shared" si="18"/>
        <v>0</v>
      </c>
      <c r="L59" s="11">
        <f t="shared" si="19"/>
        <v>0</v>
      </c>
    </row>
    <row r="60" spans="1:14">
      <c r="A60" s="61">
        <v>11</v>
      </c>
      <c r="B60" s="12" t="s">
        <v>50</v>
      </c>
      <c r="C60" s="66">
        <v>1</v>
      </c>
      <c r="D60" s="66" t="s">
        <v>23</v>
      </c>
      <c r="E60" s="7"/>
      <c r="F60" s="8" t="s">
        <v>16</v>
      </c>
      <c r="G60" s="78">
        <f t="shared" ref="G60:G62" si="20">E60*C60</f>
        <v>0</v>
      </c>
      <c r="J60" s="10">
        <v>0.23</v>
      </c>
      <c r="K60" s="11">
        <f t="shared" ref="K60:K62" si="21">G60*J60</f>
        <v>0</v>
      </c>
      <c r="L60" s="11">
        <f t="shared" ref="L60:L62" si="22">G60+K60</f>
        <v>0</v>
      </c>
    </row>
    <row r="61" spans="1:14">
      <c r="A61" s="61">
        <v>12</v>
      </c>
      <c r="B61" s="12" t="s">
        <v>51</v>
      </c>
      <c r="C61" s="66">
        <v>1</v>
      </c>
      <c r="D61" s="66" t="s">
        <v>23</v>
      </c>
      <c r="E61" s="7"/>
      <c r="F61" s="8" t="s">
        <v>16</v>
      </c>
      <c r="G61" s="78">
        <f t="shared" si="20"/>
        <v>0</v>
      </c>
      <c r="J61" s="10">
        <v>0.23</v>
      </c>
      <c r="K61" s="11">
        <f t="shared" si="21"/>
        <v>0</v>
      </c>
      <c r="L61" s="11">
        <f t="shared" si="22"/>
        <v>0</v>
      </c>
    </row>
    <row r="62" spans="1:14">
      <c r="A62" s="61">
        <v>13</v>
      </c>
      <c r="B62" s="12" t="s">
        <v>52</v>
      </c>
      <c r="C62" s="66">
        <v>1</v>
      </c>
      <c r="D62" s="66" t="s">
        <v>22</v>
      </c>
      <c r="E62" s="7"/>
      <c r="F62" s="8" t="s">
        <v>16</v>
      </c>
      <c r="G62" s="78">
        <f t="shared" si="20"/>
        <v>0</v>
      </c>
      <c r="J62" s="10">
        <v>0.23</v>
      </c>
      <c r="K62" s="11">
        <f t="shared" si="21"/>
        <v>0</v>
      </c>
      <c r="L62" s="11">
        <f t="shared" si="22"/>
        <v>0</v>
      </c>
    </row>
    <row r="63" spans="1:14">
      <c r="A63" s="61"/>
      <c r="C63" s="66"/>
      <c r="D63" s="66"/>
      <c r="E63" s="7"/>
      <c r="F63" s="8"/>
      <c r="G63" s="9"/>
      <c r="J63" s="10"/>
      <c r="K63" s="11"/>
      <c r="L63" s="11"/>
    </row>
    <row r="64" spans="1:14">
      <c r="A64" s="55"/>
      <c r="C64" s="68"/>
      <c r="D64" s="69"/>
      <c r="E64" s="13" t="s">
        <v>17</v>
      </c>
      <c r="F64" s="43"/>
      <c r="G64" s="14">
        <f>SUM(G50:G63)</f>
        <v>0</v>
      </c>
      <c r="H64" s="6"/>
      <c r="I64" s="6"/>
      <c r="J64" s="15">
        <v>0.23</v>
      </c>
      <c r="K64" s="14">
        <f>G64*J64</f>
        <v>0</v>
      </c>
      <c r="L64" s="14">
        <f>G64+K64</f>
        <v>0</v>
      </c>
    </row>
    <row r="65" spans="1:12">
      <c r="A65" s="55"/>
      <c r="C65" s="68"/>
      <c r="D65" s="69"/>
      <c r="E65" s="16"/>
      <c r="F65" s="17"/>
      <c r="G65" s="18"/>
      <c r="H65" s="6"/>
      <c r="I65" s="6"/>
      <c r="J65" s="37"/>
      <c r="K65" s="18"/>
      <c r="L65" s="18"/>
    </row>
    <row r="66" spans="1:12">
      <c r="A66" s="52"/>
      <c r="C66" s="68"/>
      <c r="D66" s="69"/>
      <c r="E66" s="16"/>
      <c r="F66" s="17"/>
      <c r="G66" s="18"/>
      <c r="H66" s="6"/>
      <c r="I66" s="6"/>
      <c r="J66" s="37"/>
      <c r="K66" s="18"/>
      <c r="L66" s="18"/>
    </row>
    <row r="67" spans="1:12">
      <c r="A67" s="42"/>
      <c r="B67" s="64" t="s">
        <v>17</v>
      </c>
      <c r="C67" s="70"/>
      <c r="D67" s="70"/>
      <c r="E67" s="19"/>
      <c r="F67" s="19"/>
      <c r="G67" s="19"/>
      <c r="H67" s="20"/>
      <c r="I67" s="20"/>
      <c r="J67" s="19"/>
      <c r="K67" s="19"/>
      <c r="L67" s="19"/>
    </row>
    <row r="68" spans="1:12" s="50" customFormat="1" ht="18.75" customHeight="1">
      <c r="A68" s="46" t="s">
        <v>4</v>
      </c>
      <c r="B68" s="89" t="s">
        <v>5</v>
      </c>
      <c r="C68" s="65" t="s">
        <v>6</v>
      </c>
      <c r="D68" s="65" t="s">
        <v>7</v>
      </c>
      <c r="E68" s="54" t="s">
        <v>8</v>
      </c>
      <c r="F68" s="54"/>
      <c r="G68" s="54" t="s">
        <v>10</v>
      </c>
      <c r="H68" s="47"/>
      <c r="I68" s="48" t="s">
        <v>12</v>
      </c>
      <c r="J68" s="49" t="s">
        <v>13</v>
      </c>
      <c r="K68" s="46" t="s">
        <v>14</v>
      </c>
      <c r="L68" s="54" t="s">
        <v>15</v>
      </c>
    </row>
    <row r="69" spans="1:12" ht="15.75" customHeight="1">
      <c r="A69" s="21">
        <v>1</v>
      </c>
      <c r="B69" s="90" t="str">
        <f>B13</f>
        <v>Sala konferencyjna nr 1</v>
      </c>
      <c r="C69" s="71">
        <v>1</v>
      </c>
      <c r="D69" s="71"/>
      <c r="E69" s="9">
        <f>G32</f>
        <v>0</v>
      </c>
      <c r="F69" s="21"/>
      <c r="G69" s="9">
        <f>E69*C69</f>
        <v>0</v>
      </c>
      <c r="H69" s="22"/>
      <c r="I69" s="23" t="e">
        <f>SUM(#REF!)</f>
        <v>#REF!</v>
      </c>
      <c r="J69" s="24">
        <v>0.23</v>
      </c>
      <c r="K69" s="9">
        <f>G69*J69</f>
        <v>0</v>
      </c>
      <c r="L69" s="25">
        <f>K69+G69</f>
        <v>0</v>
      </c>
    </row>
    <row r="70" spans="1:12" ht="15.75" customHeight="1">
      <c r="A70" s="21">
        <v>2</v>
      </c>
      <c r="B70" s="61" t="str">
        <f>B34</f>
        <v>Sala konferencyjna nr 2</v>
      </c>
      <c r="C70" s="71">
        <v>1</v>
      </c>
      <c r="D70" s="71"/>
      <c r="E70" s="9">
        <f>G46</f>
        <v>0</v>
      </c>
      <c r="F70" s="21"/>
      <c r="G70" s="9">
        <f t="shared" ref="G70" si="23">E70*C70</f>
        <v>0</v>
      </c>
      <c r="H70" s="22"/>
      <c r="I70" s="23" t="e">
        <f>SUM(#REF!)</f>
        <v>#REF!</v>
      </c>
      <c r="J70" s="24">
        <v>0.23</v>
      </c>
      <c r="K70" s="9">
        <f t="shared" ref="K70" si="24">G70*J70</f>
        <v>0</v>
      </c>
      <c r="L70" s="25">
        <f t="shared" ref="L70" si="25">K70+G70</f>
        <v>0</v>
      </c>
    </row>
    <row r="71" spans="1:12" ht="15.75" customHeight="1">
      <c r="A71" s="21">
        <v>3</v>
      </c>
      <c r="B71" s="61" t="str">
        <f>B48</f>
        <v>Pomieszczenie pomocnicze</v>
      </c>
      <c r="C71" s="71">
        <v>1</v>
      </c>
      <c r="D71" s="71"/>
      <c r="E71" s="9">
        <f>G64</f>
        <v>0</v>
      </c>
      <c r="F71" s="21"/>
      <c r="G71" s="9">
        <f t="shared" ref="G71" si="26">E71*C71</f>
        <v>0</v>
      </c>
      <c r="H71" s="22"/>
      <c r="I71" s="23" t="e">
        <f>SUM(#REF!)</f>
        <v>#REF!</v>
      </c>
      <c r="J71" s="24">
        <v>0.23</v>
      </c>
      <c r="K71" s="9">
        <f t="shared" ref="K71" si="27">G71*J71</f>
        <v>0</v>
      </c>
      <c r="L71" s="25">
        <f t="shared" ref="L71" si="28">K71+G71</f>
        <v>0</v>
      </c>
    </row>
    <row r="72" spans="1:12" ht="15.75" customHeight="1">
      <c r="A72" s="21"/>
      <c r="B72" s="45"/>
      <c r="C72" s="71"/>
      <c r="D72" s="71"/>
      <c r="E72" s="9"/>
      <c r="F72" s="21"/>
      <c r="G72" s="9"/>
      <c r="H72" s="22"/>
      <c r="I72" s="23"/>
      <c r="J72" s="24"/>
      <c r="K72" s="9"/>
      <c r="L72" s="25"/>
    </row>
    <row r="73" spans="1:12">
      <c r="A73" s="19"/>
      <c r="B73" s="19"/>
      <c r="C73" s="70"/>
      <c r="D73" s="70"/>
      <c r="E73" s="26" t="s">
        <v>17</v>
      </c>
      <c r="F73" s="27"/>
      <c r="G73" s="28">
        <f>SUM(G69:G72)</f>
        <v>0</v>
      </c>
      <c r="H73" s="29"/>
      <c r="I73" s="30" t="e">
        <f>SUM(I69:I69)</f>
        <v>#REF!</v>
      </c>
      <c r="J73" s="31">
        <v>0.23</v>
      </c>
      <c r="K73" s="28">
        <f>G73*J73</f>
        <v>0</v>
      </c>
      <c r="L73" s="32">
        <f>G73+K73</f>
        <v>0</v>
      </c>
    </row>
    <row r="74" spans="1:12" ht="25.5" customHeight="1">
      <c r="A74" s="53"/>
      <c r="B74" s="3"/>
      <c r="C74" s="72"/>
      <c r="D74" s="72"/>
      <c r="E74" s="3"/>
      <c r="F74" s="3"/>
      <c r="G74" s="34"/>
      <c r="H74" s="2"/>
      <c r="I74" s="2"/>
      <c r="J74" s="3"/>
      <c r="K74" s="3"/>
      <c r="L74" s="3"/>
    </row>
    <row r="75" spans="1:12">
      <c r="A75" s="39"/>
      <c r="B75" s="33"/>
      <c r="C75" s="73"/>
      <c r="D75" s="72"/>
      <c r="E75" s="56"/>
      <c r="F75" s="57"/>
      <c r="G75" s="58"/>
      <c r="H75" s="58"/>
      <c r="I75" s="59"/>
      <c r="J75" s="59"/>
      <c r="K75" s="60"/>
      <c r="L75" s="60"/>
    </row>
  </sheetData>
  <mergeCells count="2">
    <mergeCell ref="A2:L2"/>
    <mergeCell ref="A3:L3"/>
  </mergeCells>
  <hyperlinks>
    <hyperlink ref="F10" r:id="rId1"/>
  </hyperlinks>
  <printOptions horizontalCentered="1"/>
  <pageMargins left="0.19685039370078741" right="0.19685039370078741" top="0.39370078740157483" bottom="1.299212598425197" header="0" footer="0.19685039370078741"/>
  <pageSetup paperSize="9" orientation="landscape" horizontalDpi="4294967292" verticalDpi="4294967292" r:id="rId2"/>
  <headerFooter>
    <oddFooter>&amp;C&amp;"Calibri,Standardowy"&amp;K000000&amp;G&amp;R&amp;"Calibri,Standardowy"&amp;K000000&amp;P/&amp;N</oddFooter>
  </headerFooter>
  <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Inwestorski</vt:lpstr>
    </vt:vector>
  </TitlesOfParts>
  <Company>GrupaCLUE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Radoslaw Janusz</dc:creator>
  <cp:lastModifiedBy>Inwestycje</cp:lastModifiedBy>
  <cp:lastPrinted>2015-09-22T10:55:29Z</cp:lastPrinted>
  <dcterms:created xsi:type="dcterms:W3CDTF">2013-05-22T12:51:56Z</dcterms:created>
  <dcterms:modified xsi:type="dcterms:W3CDTF">2017-03-06T14:36:32Z</dcterms:modified>
</cp:coreProperties>
</file>